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tgov.sharepoint.com/sites/sucon/Documentos Compartilhados/Reestruturações de Ativos Estressados/SANDBOX PROCESSO COMPETITIVO/DOCUMENTOS CONCEBRA/04 - TERMO DE AUTOCOMPOSICAO/VERSAO FINAL COM ANEXOS PARA ASSINATURA/"/>
    </mc:Choice>
  </mc:AlternateContent>
  <xr:revisionPtr revIDLastSave="0" documentId="8_{89477C6C-AB10-4C01-B822-BD1126FD451F}" xr6:coauthVersionLast="47" xr6:coauthVersionMax="47" xr10:uidLastSave="{00000000-0000-0000-0000-000000000000}"/>
  <bookViews>
    <workbookView xWindow="-110" yWindow="-110" windowWidth="19420" windowHeight="11500" activeTab="6" xr2:uid="{5A737EA9-C562-41D0-9DE0-DC84E98A3D0E}"/>
  </bookViews>
  <sheets>
    <sheet name="Penalidades" sheetId="5" r:id="rId1"/>
    <sheet name="Dano ao pavimento" sheetId="48" r:id="rId2"/>
    <sheet name="Montante a maior - Cautelar" sheetId="50" r:id="rId3"/>
    <sheet name="Excedente-tarifario" sheetId="54" r:id="rId4"/>
    <sheet name="VI" sheetId="53" r:id="rId5"/>
    <sheet name="Acordo-original" sheetId="51" r:id="rId6"/>
    <sheet name="Acordo-atualização" sheetId="55" r:id="rId7"/>
    <sheet name="ARBITRAGEM1" sheetId="43" r:id="rId8"/>
    <sheet name="ARBITRAGEM2" sheetId="44" r:id="rId9"/>
    <sheet name="IPCA" sheetId="49" r:id="rId10"/>
  </sheets>
  <externalReferences>
    <externalReference r:id="rId11"/>
    <externalReference r:id="rId12"/>
  </externalReferences>
  <definedNames>
    <definedName name="_xlnm.Print_Area" localSheetId="6">'Acordo-atualização'!$A$3:$B$31</definedName>
    <definedName name="_xlnm.Print_Area" localSheetId="5">'Acordo-original'!#REF!</definedName>
    <definedName name="_xlnm.Print_Area" localSheetId="1">'Dano ao pavimento'!$A$2:$C$14</definedName>
    <definedName name="_xlnm.Print_Area" localSheetId="9">IPCA!#REF!</definedName>
    <definedName name="_xlnm.Print_Area" localSheetId="2">'Montante a maior - Cautelar'!$A$19:$C$31</definedName>
    <definedName name="_xlnm.Print_Area" localSheetId="0">Penalidades!$A$2:$B$11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51" l="1"/>
  <c r="B26" i="55"/>
  <c r="D26" i="43"/>
  <c r="B25" i="55"/>
  <c r="B15" i="55"/>
  <c r="B21" i="55"/>
  <c r="B9" i="55"/>
  <c r="B8" i="55"/>
  <c r="B7" i="55"/>
  <c r="B22" i="55" l="1"/>
  <c r="B27" i="55" s="1"/>
  <c r="B18" i="55"/>
  <c r="B10" i="55"/>
  <c r="B11" i="55" s="1"/>
  <c r="B5" i="5" l="1"/>
  <c r="B4" i="5" s="1"/>
  <c r="C5" i="5"/>
  <c r="D4" i="5"/>
  <c r="E4" i="5"/>
  <c r="B6" i="5"/>
  <c r="C6" i="5"/>
  <c r="D6" i="5"/>
  <c r="B10" i="5" l="1"/>
  <c r="D10" i="5"/>
  <c r="C4" i="5"/>
  <c r="C10" i="5" s="1"/>
  <c r="E12" i="50" l="1"/>
  <c r="E13" i="50"/>
  <c r="E14" i="50"/>
  <c r="E11" i="50"/>
  <c r="D15" i="50"/>
  <c r="B15" i="50"/>
  <c r="F15" i="50" l="1"/>
  <c r="B18" i="50" s="1"/>
  <c r="C18" i="50" s="1"/>
  <c r="G11" i="50" s="1"/>
  <c r="E15" i="50" l="1"/>
  <c r="C17" i="5"/>
  <c r="E7" i="5" s="1"/>
  <c r="E6" i="5" s="1"/>
  <c r="E10" i="5" l="1"/>
  <c r="B6" i="54"/>
  <c r="B8" i="54" s="1"/>
  <c r="B7" i="54" s="1"/>
  <c r="B23" i="51" l="1"/>
  <c r="I13" i="43" l="1"/>
  <c r="D27" i="43" s="1"/>
  <c r="B8" i="51"/>
  <c r="B5" i="51"/>
  <c r="D24" i="43" l="1"/>
  <c r="B9" i="51"/>
  <c r="B10" i="51" s="1"/>
  <c r="E32" i="48" l="1"/>
  <c r="D32" i="48" s="1"/>
  <c r="E31" i="48"/>
  <c r="D31" i="48" s="1"/>
  <c r="E30" i="48"/>
  <c r="D30" i="48" s="1"/>
  <c r="C29" i="48"/>
  <c r="E29" i="48" s="1"/>
  <c r="D29" i="48" s="1"/>
  <c r="C28" i="48"/>
  <c r="B28" i="48"/>
  <c r="B33" i="48" s="1"/>
  <c r="E28" i="48" l="1"/>
  <c r="C33" i="48"/>
  <c r="E33" i="48" l="1"/>
  <c r="D28" i="48"/>
  <c r="D33" i="48" s="1"/>
  <c r="D11" i="44" l="1"/>
  <c r="E11" i="44"/>
  <c r="D22" i="44"/>
  <c r="E22" i="44"/>
  <c r="K27" i="44"/>
  <c r="M27" i="44"/>
  <c r="G34" i="44" s="1"/>
  <c r="G36" i="44" s="1"/>
  <c r="D36" i="44"/>
  <c r="E36" i="44"/>
  <c r="I36" i="44"/>
  <c r="I38" i="44" s="1"/>
  <c r="G46" i="44"/>
  <c r="H46" i="44"/>
  <c r="G48" i="44"/>
  <c r="H48" i="44"/>
  <c r="D50" i="44"/>
  <c r="E50" i="44"/>
  <c r="I50" i="44"/>
  <c r="I52" i="44" s="1"/>
  <c r="D63" i="44"/>
  <c r="E63" i="44"/>
  <c r="E65" i="44" s="1"/>
  <c r="D73" i="44"/>
  <c r="E73" i="44"/>
  <c r="E74" i="44"/>
  <c r="E75" i="44"/>
  <c r="D76" i="44"/>
  <c r="E76" i="44"/>
  <c r="E79" i="44"/>
  <c r="J18" i="43"/>
  <c r="I16" i="43"/>
  <c r="I15" i="43"/>
  <c r="H14" i="43"/>
  <c r="D22" i="43" s="1"/>
  <c r="I12" i="43"/>
  <c r="I10" i="43"/>
  <c r="I9" i="43"/>
  <c r="I8" i="43"/>
  <c r="B14" i="51" l="1"/>
  <c r="B16" i="51" s="1"/>
  <c r="B18" i="51" s="1"/>
  <c r="B20" i="51" s="1"/>
  <c r="B25" i="51" s="1"/>
  <c r="I14" i="43"/>
  <c r="G50" i="44"/>
  <c r="H50" i="44"/>
  <c r="E78" i="44"/>
  <c r="E80" i="44" s="1"/>
  <c r="D78" i="44"/>
  <c r="D21" i="43"/>
  <c r="H17" i="43"/>
  <c r="H18" i="43"/>
  <c r="I11" i="43"/>
  <c r="I17" i="43" s="1"/>
  <c r="I18" i="43" l="1"/>
</calcChain>
</file>

<file path=xl/sharedStrings.xml><?xml version="1.0" encoding="utf-8"?>
<sst xmlns="http://schemas.openxmlformats.org/spreadsheetml/2006/main" count="396" uniqueCount="205">
  <si>
    <t>Processos Administrativos Sancionadores - PAS</t>
  </si>
  <si>
    <t>Qtde</t>
  </si>
  <si>
    <t>DESCRIÇÃO</t>
  </si>
  <si>
    <t>Em R$</t>
  </si>
  <si>
    <t>Valores preliminares</t>
  </si>
  <si>
    <t>2. Multas transitadas em julgado</t>
  </si>
  <si>
    <t>TOTAL (sem desconto)</t>
  </si>
  <si>
    <t xml:space="preserve">CENÁRIO 1 </t>
  </si>
  <si>
    <t>2.1. Multas transitadas em julgado (mais 120 dias)</t>
  </si>
  <si>
    <t xml:space="preserve">Multas transitadas em julgado </t>
  </si>
  <si>
    <t>1. PAS ativos</t>
  </si>
  <si>
    <t xml:space="preserve">Nº </t>
  </si>
  <si>
    <t>PLEITO</t>
  </si>
  <si>
    <t>RESULTADO</t>
  </si>
  <si>
    <t>OBSERVAÇÃO</t>
  </si>
  <si>
    <t>VALOR</t>
  </si>
  <si>
    <t>Coluna1</t>
  </si>
  <si>
    <t>VALOR ATUALIZADO</t>
  </si>
  <si>
    <t>VALOR C/ 50% DE DESCONTO</t>
  </si>
  <si>
    <t>Reequilíbrio por aumento de preços de insumos asfálticos (até 18/03/2022)</t>
  </si>
  <si>
    <t>Procedente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</si>
  <si>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 xml:space="preserve"> Em fase de liquidação de sentença, seja realizado cálculo da parcela extraordinária de aumento dos insumos asfálticos, descontada a variação ordinária.  Data base: 05/2012.</t>
    </r>
    <r>
      <rPr>
        <b/>
        <sz val="11"/>
        <color theme="1"/>
        <rFont val="Calibri"/>
        <family val="2"/>
        <scheme val="minor"/>
      </rPr>
      <t xml:space="preserve">
 </t>
    </r>
  </si>
  <si>
    <r>
      <t xml:space="preserve">R$ 17.943.552,43 </t>
    </r>
    <r>
      <rPr>
        <b/>
        <sz val="11"/>
        <color theme="1"/>
        <rFont val="Calibri"/>
        <family val="2"/>
        <scheme val="minor"/>
      </rPr>
      <t>(Valor estimado no laudo pericial dos pleitos reconhecidos.</t>
    </r>
    <r>
      <rPr>
        <sz val="11"/>
        <color theme="1"/>
        <rFont val="Calibri"/>
        <family val="2"/>
        <scheme val="minor"/>
      </rPr>
      <t>)</t>
    </r>
  </si>
  <si>
    <t>Reequilíbrio por custos com Contorno de Goiânia - EVTEA</t>
  </si>
  <si>
    <t>Reconhecido o desequilíbrio e deferida abstenção de novas penalidades. Data base: julho/2016.</t>
  </si>
  <si>
    <t>Projeto do Contorno de Goiânia (Classe 0)</t>
  </si>
  <si>
    <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>Inclui projeto (R$7,7 mi) + custos administrativos (R$ 482 mil). Não inclui EVTEA.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Data base: maio/2012</t>
    </r>
  </si>
  <si>
    <r>
      <t>R$ 8.210.516,14 (</t>
    </r>
    <r>
      <rPr>
        <b/>
        <sz val="11"/>
        <color theme="1"/>
        <rFont val="Calibri"/>
        <family val="2"/>
        <scheme val="minor"/>
      </rPr>
      <t>Valor estimado no laudo pericial dos pleitos reconhecidos.</t>
    </r>
    <r>
      <rPr>
        <sz val="11"/>
        <color theme="1"/>
        <rFont val="Calibri"/>
        <family val="2"/>
        <scheme val="minor"/>
      </rPr>
      <t>)</t>
    </r>
  </si>
  <si>
    <t xml:space="preserve">	Reequilíbrio por implantação do Sistema de Informações Rodoviárias – SIR</t>
  </si>
  <si>
    <t xml:space="preserve">	Indenização de R$ 29.017,89. Data base: maio/2012.</t>
  </si>
  <si>
    <t>Instrução Normativa da Receita Federal Nº 1.731/2017</t>
  </si>
  <si>
    <t>As atividades de implantação dos sistemas de informação em questão não se enquadram em projetos executivos para execução de obras de engenharia, conforme Anexo I da Resolução nº 1.187/2005 da ANTT. Data base: maio/2012</t>
  </si>
  <si>
    <t>Elevação da Alíquota Da CIDE - Decreto Federal Nº 8.935/2015</t>
  </si>
  <si>
    <t xml:space="preserve">Valores a serem apurados em liquidação (reconhecido o direito, mas sem valor definido ainda). </t>
  </si>
  <si>
    <r>
      <t>R$ 822.564,24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</si>
  <si>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 xml:space="preserve">	Reequilíbrio por intervenções emergenciais em Nova Serrana</t>
  </si>
  <si>
    <t>Indenização de R$ 119.368,60 + abstenção de novas penalidades. Data base: maio/2012.</t>
  </si>
  <si>
    <t>Projeto executivo para adequação do subtrecho de Nova Serrana</t>
  </si>
  <si>
    <r>
      <rPr>
        <b/>
        <sz val="11"/>
        <color theme="1"/>
        <rFont val="Calibri"/>
        <family val="2"/>
        <scheme val="minor"/>
      </rPr>
      <t>Valores a serem apurados em liquidação (reconhecido o direito, mas sem valor definido ainda).</t>
    </r>
    <r>
      <rPr>
        <sz val="11"/>
        <color theme="1"/>
        <rFont val="Calibri"/>
        <family val="2"/>
        <scheme val="minor"/>
      </rPr>
      <t xml:space="preserve"> Valor com base em percentual padrão de 5,5% da obra + custos administrativos. Data base: maio/2012.</t>
    </r>
  </si>
  <si>
    <r>
      <t>R$ 579.250,09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</si>
  <si>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>Reequilíbrio por atraso no licenciamento ambiental</t>
  </si>
  <si>
    <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>Data base: maio/2012.</t>
    </r>
  </si>
  <si>
    <r>
      <t>R$ 33.077.518,83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</si>
  <si>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>TOTAL PLEITOS PROCEDENTES COM VALOR DEFINIDO</t>
  </si>
  <si>
    <t>VALOR INDICADO PELA CONCESSIONÁRIA (DATA BASE: MAIO/2025)</t>
  </si>
  <si>
    <t>TOTAL PLEITOS PROCEDENTES COM VALOR DEFINIDO + VALORES ESTIMADOS PARA LIQUIDAÇÃO</t>
  </si>
  <si>
    <t>* Em relação à mora do reajuste, informe-se que o pleito já está sendo considerado no cálculo do excedente tarifário, realizado com base na tarifa já reajustada</t>
  </si>
  <si>
    <t>Valor total + mora</t>
  </si>
  <si>
    <t>*</t>
  </si>
  <si>
    <t>Mora - Reajuste Tarifário (18/03/2023)</t>
  </si>
  <si>
    <t>VALOR TOTAL</t>
  </si>
  <si>
    <t>50500.156574/2024-54</t>
  </si>
  <si>
    <t>50500.124350/2021-31</t>
  </si>
  <si>
    <t>Não recebimento da contraprestação pela execução de obra emergencial (§ 279 - 297)</t>
  </si>
  <si>
    <t>50500.016935/2021-88</t>
  </si>
  <si>
    <t>Atraso na aplicação da 6ª Revisão Ordinária e 10ª Revisão Extraordinária (§ 254 - 278)</t>
  </si>
  <si>
    <t xml:space="preserve">Não realização da 5ª Revisão Ordinária e da 9ª Extraordinária </t>
  </si>
  <si>
    <t>50500.077034/2022-43</t>
  </si>
  <si>
    <t>Efeito da pandemia de Covid-19 (§ 235 - 253)</t>
  </si>
  <si>
    <t>VALOR APRESENTADO CONCESSIONÁRIA (DATA BASE: ABRIL/2025)</t>
  </si>
  <si>
    <t>VALOR ANTT ATUALIZADO (DATA BASE: ABRIL/2025)</t>
  </si>
  <si>
    <t>Nº PROCESSO</t>
  </si>
  <si>
    <t>Mora - Reajuste Tarifário (18/03/2023) - apresentado pela Concessionária</t>
  </si>
  <si>
    <t>VALOR APRESENTADO CONCESSIONÁRIA (DATA BASE: NOVEMBRO/2023)</t>
  </si>
  <si>
    <t>VALOR ANTT ATUALIZADO (DATA BASE: NOVEMBRO/2023)</t>
  </si>
  <si>
    <t>R$ 9.787.532,87 (Data base: outubro/2021)</t>
  </si>
  <si>
    <t>R$ 11.197.618,35 (Data base: outubro/2022)</t>
  </si>
  <si>
    <t>não há valor</t>
  </si>
  <si>
    <t>R$ 2.682.700,66 (Abril/2021)</t>
  </si>
  <si>
    <t>R$ 3.912.700,00 (Data base: maio/2012)</t>
  </si>
  <si>
    <t>VALOR ANTT ATUALIZADO (DATA BASE: MARÇO/2025)</t>
  </si>
  <si>
    <t>VALOR ANTT GEGEF (NOVEMBRO/2023)</t>
  </si>
  <si>
    <t>VALOR ANTT</t>
  </si>
  <si>
    <t>VALOR CONCESSIONÁRIA (DATA BASE: NOVEMBRO/2023)</t>
  </si>
  <si>
    <t>ipca novembro/2023 a abril/2025 - CSS</t>
  </si>
  <si>
    <t>R$ 7.147.971,30 (Data do desequilíbrio em 2021)</t>
  </si>
  <si>
    <t>R$ 2.226.532,90 (Data do desequilíbrio de 2020)</t>
  </si>
  <si>
    <t>VALOR CONCESSIONÁRIA</t>
  </si>
  <si>
    <t>Essa planilha com os valores que estão faltando, se houver. Incluir uma linha com o pleito referente à "mora - reajuste tarifário" que está na apresentação da concessionária. Acho importante incluir uma coluna com os valores da concessionária para compararmos com os nossos valores e ficar mais claro</t>
  </si>
  <si>
    <t xml:space="preserve">Último andamento em 12/11/2024 em que por meio do Ofício SEI nº 35886/2024/COGIN/GEGIR/SUROD/DIR-ANTT
(SEI nº 27253930), a GEGIR apresenta manifestação acerca das considerações apresentadas pela Concessionária em relação a Nota Técnica SEI nº 5702/2024/COGIN/GEGIR/SUROD/DIR/ANTT (SEI nº 24861968), que trata da proposta da 10ª Revisão Extraordinária da Tarifa de Pedágio, contemplando o reequilíbrio quanto as obras de implantação de 2 (duas) Obras de Arte Especiais​ nas pistas sul e norte, em substituição ao bueiro celular existente no Ribeirão Santo Antônio </t>
  </si>
  <si>
    <t>Último andamento em 13/07/2022 em que por meio da Carta CNBENG09812022 (SEI nº 12325590), a Concessionária informa sobre o status do Projeto de Execução da obra de implantação das duas OAEs para transposiçao do Ribeirão Sto. Agostinho, no km 508+600 da Rodovia BR-153/GO</t>
  </si>
  <si>
    <t>Último andamento em 09/02/2022 em que a SUROD encaminha o Ofício SEI nº  2645/2022/GEGEF/SUROD/DIR-ANTT (SEI nº 9881428) ao Ministério da Econômia informando sobre a aprovação da 5ª Revisão Ordinária, 9ª Revisão Extraordinária e Reajuste e 6ª Revisão Ordinária, 10ª Revisão Extraordinária e Reajuste da Tarifa Básica de Pedágio (TBP) da Concebra.</t>
  </si>
  <si>
    <t xml:space="preserve">Último andamento em 15/05/2025, em que a SUROD encaminha a Nota Técnica SEI nº 7056/2024/CGEFI/GEGEF/SUROD/DIR/ANTT (SEI nº 25676700) sobre a reanálise dos resultados da aplicação da metodologia da Resolução 5.954/2021 para o cálculo dos impactos causados pela pandemia. </t>
  </si>
  <si>
    <t>SITUAÇÃO ATUAL</t>
  </si>
  <si>
    <t>50500.124350/2021-31
50500.156574/2024-54</t>
  </si>
  <si>
    <t xml:space="preserve">Valor entendido pela ANTT, mas vai para apuração no haveres e deveres </t>
  </si>
  <si>
    <t>Valor solicitado pela Concessionária discussão da metodologia a ser aplicada e não valor - verificar gegef</t>
  </si>
  <si>
    <t>antt</t>
  </si>
  <si>
    <t>css</t>
  </si>
  <si>
    <t>Coluna2</t>
  </si>
  <si>
    <t>Coluna3</t>
  </si>
  <si>
    <t>(i) efeito da pandemia de Covid-19 (§ 235 - 253);
(ii) não realização da 5ª Revisão Ordinária e da 9ª Extraordinária e atraso na aplicação da 6ª Revisão Ordinária e 10ª Revisão Extraordinária (§ 254 - 278);
(iii) não recebimento da contraprestação pela execução de obra emergencial (§ 279 - 297); e
(iv) mora na implementação do reajuste anual das tarifas de pedágio (§ 298 - 304).</t>
  </si>
  <si>
    <t>Montante recebido a maior, em decorrência de Decisão Cautelar</t>
  </si>
  <si>
    <t>Maio/25</t>
  </si>
  <si>
    <t>2.2. Advertência</t>
  </si>
  <si>
    <t>VALORES PENDENTES DE LIQUIDAÇÃO</t>
  </si>
  <si>
    <t>VALORES DEFINIDOS</t>
  </si>
  <si>
    <t xml:space="preserve">PAS ativos </t>
  </si>
  <si>
    <t>Infinita Highway</t>
  </si>
  <si>
    <t>POSIÇÃO ANTT</t>
  </si>
  <si>
    <t>Considerado no cálculo dos bens reversíveis apurado pelo VI</t>
  </si>
  <si>
    <t>Acrescido ao valor do ativo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</si>
  <si>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</si>
  <si>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</si>
  <si>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</si>
  <si>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</si>
  <si>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</si>
  <si>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</si>
  <si>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</si>
  <si>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</si>
  <si>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</si>
  <si>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</si>
  <si>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</si>
  <si>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</si>
  <si>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* Situação em 24/04/26</t>
  </si>
  <si>
    <t>IPCA</t>
  </si>
  <si>
    <t>Fevereiro/2026</t>
  </si>
  <si>
    <t>Os cálculos apresentados na NOTA TÉCNICA SEI Nº 4783/2021/GEGEF/SUROD/DIR, nº SEI 7884941, contemplam o período de 27/06/2019 a 26/06/2020 - 366 dias. Esse período é justamente o período de vigência da 4ª RO que foi aprovada pela Deliberação nº 964, de 30/10/2019, mas informou a cobrança da tarifa judicial: </t>
  </si>
  <si>
    <t> </t>
  </si>
  <si>
    <t>Na sequência, foi aprovada a Deliberação nº 303, de 25/06/2020, que tornou sem efeito a cautelar e voltou a cobrar a tarifa calculada. Essa Deliberação entrou em vigência em 28/06/2020 até 26/11/2020. Então, nesse período não houve ganho a maior.</t>
  </si>
  <si>
    <t>Depois, entrou em vigência a Deliberação nº 478, de 26/11/2020, que mandou manter a tarifa aprovada na 4ª RO. Essa Deliberação entrou em vigência em 27/11/2020. A Deliberação nº 478 aprovou a 4ª RO.  Nesse período foi cobrada a tarifa calculada, então não houve ganho a maior.</t>
  </si>
  <si>
    <t>Na sequência, foi aprovada a Deliberação nº 20, de 29/01/2021, que entrou em vigência em 02/02/2021 e referendou a Deliberação nº 478, e restabeleceu a tarifa judicial. Então no período de 02/02/2021 a 23/03/2021 - 50 dias foi calculado o ganho de receita a maior em face da liminar.</t>
  </si>
  <si>
    <t>Em seguida, veio a Deliberação nº 106, de 23/03/2021, que apenas anulou a 5ª RO e não citou alteração da tarifa.</t>
  </si>
  <si>
    <t>Depois, veio a Deliberação nº 48, de 28/01/2022, que aprovou a 5ª RO e 6ª RO, teve vigência de 03/02/2022 a 02/04/2022, teve duração de 59 dias e cobrou a tarifa calculada, logo não houve ganho a maior.</t>
  </si>
  <si>
    <t>Após tudo isso, veio a Deliberação nº 70, de 17/02/2022, que aprovou a relicitação. Então, conforme esse entendimento, o período de ganho a maior foi de 27/06/2019 a 26/06/2020 e 02/02/2021 a 23/03/2021. </t>
  </si>
  <si>
    <t>Assim, o montante recebido a maior pela Concebra em função da liminar totalizou R$ 403.729.607,41, a preços de abril/2025.</t>
  </si>
  <si>
    <t xml:space="preserve">VALOR: </t>
  </si>
  <si>
    <t>(a preços de abril/2025)</t>
  </si>
  <si>
    <t>VALORES CONSTANTES DO TERMO DE AUTOCOMPOSIÇÃO</t>
  </si>
  <si>
    <t xml:space="preserve">Em R$ </t>
  </si>
  <si>
    <t>Valor dos passivos regulatórios (com desconto)</t>
  </si>
  <si>
    <t xml:space="preserve">Excedente tarifário </t>
  </si>
  <si>
    <t>Total (sem desconto)</t>
  </si>
  <si>
    <t>Total (com desconto de 65%)</t>
  </si>
  <si>
    <t>Ativo regulatório</t>
  </si>
  <si>
    <t>Investimento em bens reversíveis não amortizado</t>
  </si>
  <si>
    <t>Pleitos de reequilíbrio</t>
  </si>
  <si>
    <t>Receita tarifária estimada - TCP</t>
  </si>
  <si>
    <t xml:space="preserve">Total </t>
  </si>
  <si>
    <t>Pagamento estimado com crédito regulatório (cláusula 6.6 do termo de autocomposição)</t>
  </si>
  <si>
    <t>Saldo do passivo regulatório parcelado em 8 anos</t>
  </si>
  <si>
    <t>Valor dos passivos regulatórios (sem desconto)</t>
  </si>
  <si>
    <t>Obs.: A ANTT apurou o montante recebido a maior pela Concebra , referente ao período de 27/06/2019 a 26/06/2020 e 02/02/2021 a 23/03/2021, decorrente de Decisão Cautelar.</t>
  </si>
  <si>
    <t>Valores atualizados para Fevereiro/26</t>
  </si>
  <si>
    <t>(a preços de fevereiro/2026)</t>
  </si>
  <si>
    <t>Situação em: 24/04/26</t>
  </si>
  <si>
    <t>Fevereiro/26</t>
  </si>
  <si>
    <t>VALOR ATUALIZADO 13/MAIO/25</t>
  </si>
  <si>
    <t>VALORES ACRESCIDOS AO ATIVO ATUALIZADOS ATÉ 28/02/26</t>
  </si>
  <si>
    <t xml:space="preserve">Valor atualizados até 13/05/2025 (R$), pelo IPCA e + POUPANÇA A PARTIR DE 17/07/2019 e após 09/12/2021 pela SELIC APENAS </t>
  </si>
  <si>
    <t>Multas transitadas em julgado  (mais 120 dias)</t>
  </si>
  <si>
    <t>1.1. Valor do principal</t>
  </si>
  <si>
    <t>1.2. Mora</t>
  </si>
  <si>
    <t>1.3. Selic</t>
  </si>
  <si>
    <t>Valores constantes do acordo*</t>
  </si>
  <si>
    <t>* Sem correção monetária</t>
  </si>
  <si>
    <t>Valores revisados, após tramitação**</t>
  </si>
  <si>
    <t>** Situação em 24/04/26, valor sem correção monetária</t>
  </si>
  <si>
    <t>Correção monetária</t>
  </si>
  <si>
    <t xml:space="preserve">1.1. PAS ativos </t>
  </si>
  <si>
    <t>(Base de penalidades do Acordo)</t>
  </si>
  <si>
    <t xml:space="preserve">O valor das multas transitadas em julgado corresponde aos valores da GRU, acrescidos de mora de 20% e corrigidos pela Selic </t>
  </si>
  <si>
    <t>(Base de penalidades atualizada)</t>
  </si>
  <si>
    <t xml:space="preserve">O valor das multas transitadas em julgado corresponde aos valores da GRU acrescidos de mora de 20% e corrigidos pela Selic </t>
  </si>
  <si>
    <t>Data-base do rol de penalidades: 28/02/2026</t>
  </si>
  <si>
    <t>TOTAL</t>
  </si>
  <si>
    <t>EXCEDENTE TARIFÁRIO</t>
  </si>
  <si>
    <t>Valor principal</t>
  </si>
  <si>
    <t xml:space="preserve">Juros </t>
  </si>
  <si>
    <t>Correção monetária até 28/02/26</t>
  </si>
  <si>
    <t>Crédito regulatório</t>
  </si>
  <si>
    <t>Receita tarifária estimada - TCP (cláusula 7.3.f do termo de autocomposição)</t>
  </si>
  <si>
    <t>Principal</t>
  </si>
  <si>
    <t>Não realização da 5ª Revisão Ordinária e da 9ª Extraordinária*</t>
  </si>
  <si>
    <t>**</t>
  </si>
  <si>
    <t>** Em relação à mora do reajuste, informe-se que o pleito já está sendo considerado no cálculo do excedente tarifário, realizado com base na tarifa já reajustada</t>
  </si>
  <si>
    <t>* Já foi considerado no âmbito da 6ª RO</t>
  </si>
  <si>
    <t>Obs.: valor do excedente com posição em maio/25 com tráfego realizado</t>
  </si>
  <si>
    <t>Ano 6</t>
  </si>
  <si>
    <t>Ano 7</t>
  </si>
  <si>
    <t>Ano 8</t>
  </si>
  <si>
    <t>Ano 9</t>
  </si>
  <si>
    <t>Juros</t>
  </si>
  <si>
    <t>Principal com correção monetária (abril/2019)</t>
  </si>
  <si>
    <t>Correção monetária (fevereiro/26)</t>
  </si>
  <si>
    <t>Correção monetária (abril/2025)</t>
  </si>
  <si>
    <t>Os valores dos passivos regulatórios e pleitos de reequilíbrio foram atualizados pelo IPCA. A estimativa da receita tarifária decorrente do reajuste e do ajuste da TCP foi atualizada com base no tráfego realizado de março/26, na data de saída da Triunfo do trecho da Rota Sertaneja e na previsão da saída do trecho de Pequi em 16/12/26. O valor do investimento em bens reversíveis não amortizado foi atualizado com base no relatório P2D do Verificador Independente, com valor calculado para fevereiro/26. Os valores dos PAS ativos e das multas transitadas em julgado estão atualizados para fevereiro/26. Valor do excedente com posição em maio/25 com tráfego realizado</t>
  </si>
  <si>
    <t>Data-base do rol de penalidades do Acordo: 01/05/2025</t>
  </si>
  <si>
    <t>Receita tarifária estimada - reajuste (cláusula 6.6 do termo de autocomposição)</t>
  </si>
  <si>
    <t>Total (com desconto de 65%) para pagamento à vista mediante compensação com créditos regulatórios</t>
  </si>
  <si>
    <t>PAS ativos com desconto 40%</t>
  </si>
  <si>
    <t>PAS ativos (sem desconto)</t>
  </si>
  <si>
    <t xml:space="preserve">Valor dos passivos regulatórios </t>
  </si>
  <si>
    <t>Total utilizado para compensação dos passivos regulatórios</t>
  </si>
  <si>
    <t>PAS ativos*</t>
  </si>
  <si>
    <t xml:space="preserve">* Será parcelado administrativamente na ANTT em até 5 anos </t>
  </si>
  <si>
    <t>Multas transitadas em julgado**</t>
  </si>
  <si>
    <t>** Os valores são estimados. Deverão ser confirmados e consolidados com a Procuradoria Geral Federal no momento da inscrição em dívida ativa</t>
  </si>
  <si>
    <t xml:space="preserve">VALORES DO TERMO DE AUTOCOMPOSIÇÃO ATUALIZADOS </t>
  </si>
  <si>
    <t>Dano ao sistema viário</t>
  </si>
  <si>
    <t>Saldo do passivo regulatório (parcelado administrativamente em 8 anos)</t>
  </si>
  <si>
    <t>Valores em Maio/2025</t>
  </si>
  <si>
    <t>Valor a pagar de passivo, incluindo Infinita Highway</t>
  </si>
  <si>
    <t>Valor a pagar de passivo regulatório, incluindo Infinita Highway</t>
  </si>
  <si>
    <t>Correção monetária até 31/05/25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</si>
</sst>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0_-;\-&quot;R$&quot;\ * #,##0.000_-;_-&quot;R$&quot;\ * &quot;-&quot;??_-;_-@_-"/>
    <numFmt numFmtId="165" formatCode="#,##0.00_ ;\-#,##0.00\ "/>
    <numFmt numFmtId="166" formatCode="[$-416]mmm\-yy;@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MS Sans Serif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8"/>
      <name val="Courier New"/>
      <family val="3"/>
    </font>
    <font>
      <b/>
      <sz val="8"/>
      <name val="Courier New"/>
      <family val="3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6529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14">
    <xf numFmtId="0" fontId="0" fillId="0" borderId="0"/>
    <xf numFmtId="43" fontId="1" fillId="0" borderId="0" applyFont="0" applyFill="0" applyBorder="0" applyAlignment="0" applyProtection="0"/>
    <xf numFmtId="0" fontId="9" fillId="0" borderId="0" applyBorder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6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4" fillId="28" borderId="12" applyNumberFormat="0" applyAlignment="0" applyProtection="0"/>
    <xf numFmtId="0" fontId="16" fillId="0" borderId="13" applyNumberFormat="0" applyFill="0" applyAlignment="0" applyProtection="0"/>
    <xf numFmtId="0" fontId="24" fillId="28" borderId="12" applyNumberFormat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5" fillId="15" borderId="11" applyNumberFormat="0" applyAlignment="0" applyProtection="0"/>
    <xf numFmtId="0" fontId="30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5" fillId="14" borderId="11" applyNumberFormat="0" applyAlignment="0" applyProtection="0"/>
    <xf numFmtId="0" fontId="16" fillId="0" borderId="13" applyNumberFormat="0" applyFill="0" applyAlignment="0" applyProtection="0"/>
    <xf numFmtId="0" fontId="27" fillId="29" borderId="0" applyNumberFormat="0" applyBorder="0" applyAlignment="0" applyProtection="0"/>
    <xf numFmtId="0" fontId="11" fillId="0" borderId="0"/>
    <xf numFmtId="0" fontId="11" fillId="30" borderId="17" applyNumberFormat="0" applyFont="0" applyAlignment="0" applyProtection="0"/>
    <xf numFmtId="0" fontId="15" fillId="30" borderId="17" applyNumberFormat="0" applyFont="0" applyAlignment="0" applyProtection="0"/>
    <xf numFmtId="0" fontId="28" fillId="15" borderId="18" applyNumberFormat="0" applyAlignment="0" applyProtection="0"/>
    <xf numFmtId="0" fontId="28" fillId="15" borderId="1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35" fillId="0" borderId="0">
      <alignment vertical="top"/>
    </xf>
    <xf numFmtId="0" fontId="1" fillId="0" borderId="0"/>
    <xf numFmtId="166" fontId="35" fillId="0" borderId="0">
      <alignment vertical="top"/>
    </xf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43" fontId="0" fillId="0" borderId="0" xfId="0" applyNumberFormat="1"/>
    <xf numFmtId="0" fontId="0" fillId="0" borderId="1" xfId="0" applyBorder="1"/>
    <xf numFmtId="43" fontId="4" fillId="0" borderId="0" xfId="0" applyNumberFormat="1" applyFont="1"/>
    <xf numFmtId="0" fontId="0" fillId="0" borderId="0" xfId="0" applyAlignment="1">
      <alignment horizontal="center"/>
    </xf>
    <xf numFmtId="43" fontId="0" fillId="0" borderId="0" xfId="1" applyFont="1"/>
    <xf numFmtId="17" fontId="0" fillId="0" borderId="0" xfId="0" applyNumberFormat="1"/>
    <xf numFmtId="14" fontId="0" fillId="0" borderId="0" xfId="0" applyNumberFormat="1" applyAlignment="1">
      <alignment horizontal="center"/>
    </xf>
    <xf numFmtId="4" fontId="0" fillId="0" borderId="0" xfId="0" applyNumberFormat="1"/>
    <xf numFmtId="0" fontId="2" fillId="4" borderId="2" xfId="0" applyFont="1" applyFill="1" applyBorder="1" applyAlignment="1">
      <alignment horizontal="center"/>
    </xf>
    <xf numFmtId="17" fontId="0" fillId="0" borderId="0" xfId="0" applyNumberFormat="1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2" fillId="5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4" fontId="0" fillId="0" borderId="5" xfId="0" applyNumberFormat="1" applyBorder="1"/>
    <xf numFmtId="43" fontId="0" fillId="0" borderId="0" xfId="0" applyNumberFormat="1" applyAlignment="1">
      <alignment horizontal="right"/>
    </xf>
    <xf numFmtId="0" fontId="2" fillId="4" borderId="2" xfId="0" quotePrefix="1" applyFont="1" applyFill="1" applyBorder="1" applyAlignment="1">
      <alignment horizontal="center"/>
    </xf>
    <xf numFmtId="4" fontId="0" fillId="0" borderId="8" xfId="0" applyNumberFormat="1" applyBorder="1"/>
    <xf numFmtId="4" fontId="2" fillId="2" borderId="7" xfId="0" applyNumberFormat="1" applyFont="1" applyFill="1" applyBorder="1"/>
    <xf numFmtId="0" fontId="5" fillId="4" borderId="2" xfId="0" applyFont="1" applyFill="1" applyBorder="1" applyAlignment="1">
      <alignment horizontal="center"/>
    </xf>
    <xf numFmtId="0" fontId="8" fillId="5" borderId="0" xfId="0" applyFont="1" applyFill="1"/>
    <xf numFmtId="43" fontId="8" fillId="5" borderId="0" xfId="0" applyNumberFormat="1" applyFont="1" applyFill="1"/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0" fontId="5" fillId="4" borderId="2" xfId="0" applyFont="1" applyFill="1" applyBorder="1" applyAlignment="1">
      <alignment horizontal="left"/>
    </xf>
    <xf numFmtId="0" fontId="2" fillId="2" borderId="3" xfId="0" applyFont="1" applyFill="1" applyBorder="1"/>
    <xf numFmtId="0" fontId="0" fillId="0" borderId="0" xfId="0" applyAlignment="1">
      <alignment vertical="center"/>
    </xf>
    <xf numFmtId="0" fontId="0" fillId="3" borderId="0" xfId="0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2" borderId="9" xfId="0" applyFont="1" applyFill="1" applyBorder="1"/>
    <xf numFmtId="4" fontId="0" fillId="0" borderId="0" xfId="0" applyNumberFormat="1" applyAlignment="1">
      <alignment horizontal="right"/>
    </xf>
    <xf numFmtId="43" fontId="5" fillId="4" borderId="2" xfId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4" fontId="0" fillId="0" borderId="0" xfId="15" applyFont="1" applyFill="1" applyAlignment="1">
      <alignment horizontal="center" vertical="center"/>
    </xf>
    <xf numFmtId="0" fontId="0" fillId="0" borderId="0" xfId="15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8" fontId="0" fillId="0" borderId="0" xfId="15" applyNumberFormat="1" applyFont="1" applyFill="1" applyAlignment="1">
      <alignment horizontal="center" vertical="center" wrapText="1"/>
    </xf>
    <xf numFmtId="44" fontId="2" fillId="5" borderId="0" xfId="0" applyNumberFormat="1" applyFont="1" applyFill="1"/>
    <xf numFmtId="44" fontId="2" fillId="5" borderId="0" xfId="15" applyFont="1" applyFill="1"/>
    <xf numFmtId="44" fontId="0" fillId="5" borderId="0" xfId="15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 wrapText="1"/>
    </xf>
    <xf numFmtId="44" fontId="0" fillId="0" borderId="0" xfId="15" applyFont="1" applyAlignment="1">
      <alignment horizontal="center" vertical="center"/>
    </xf>
    <xf numFmtId="44" fontId="0" fillId="0" borderId="0" xfId="15" applyFont="1" applyAlignment="1">
      <alignment horizontal="right" vertical="center"/>
    </xf>
    <xf numFmtId="44" fontId="0" fillId="0" borderId="0" xfId="15" applyFont="1" applyAlignment="1">
      <alignment vertical="center"/>
    </xf>
    <xf numFmtId="44" fontId="0" fillId="5" borderId="0" xfId="0" applyNumberFormat="1" applyFill="1"/>
    <xf numFmtId="0" fontId="0" fillId="5" borderId="0" xfId="0" applyFill="1"/>
    <xf numFmtId="44" fontId="0" fillId="5" borderId="0" xfId="15" applyFont="1" applyFill="1"/>
    <xf numFmtId="0" fontId="0" fillId="5" borderId="0" xfId="0" applyFill="1" applyAlignment="1">
      <alignment horizontal="center"/>
    </xf>
    <xf numFmtId="44" fontId="0" fillId="0" borderId="0" xfId="15" applyFont="1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44" fontId="0" fillId="0" borderId="0" xfId="15" applyFont="1" applyAlignment="1">
      <alignment horizontal="center" vertical="center" wrapText="1"/>
    </xf>
    <xf numFmtId="0" fontId="8" fillId="5" borderId="0" xfId="0" applyFont="1" applyFill="1" applyAlignment="1">
      <alignment horizontal="right" wrapText="1"/>
    </xf>
    <xf numFmtId="44" fontId="2" fillId="5" borderId="0" xfId="15" applyFont="1" applyFill="1" applyAlignment="1">
      <alignment horizontal="center" vertical="center" wrapText="1"/>
    </xf>
    <xf numFmtId="8" fontId="2" fillId="5" borderId="0" xfId="15" applyNumberFormat="1" applyFont="1" applyFill="1" applyAlignment="1">
      <alignment horizontal="center" vertical="center" wrapText="1"/>
    </xf>
    <xf numFmtId="8" fontId="2" fillId="5" borderId="0" xfId="0" applyNumberFormat="1" applyFont="1" applyFill="1" applyAlignment="1">
      <alignment horizontal="center" vertical="center" wrapText="1"/>
    </xf>
    <xf numFmtId="4" fontId="0" fillId="5" borderId="0" xfId="0" applyNumberFormat="1" applyFill="1" applyAlignment="1">
      <alignment horizontal="center" vertical="center" wrapText="1"/>
    </xf>
    <xf numFmtId="8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14" fillId="0" borderId="0" xfId="0" applyFont="1" applyAlignment="1">
      <alignment horizontal="center"/>
    </xf>
    <xf numFmtId="8" fontId="0" fillId="0" borderId="0" xfId="0" applyNumberFormat="1"/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17" fontId="0" fillId="0" borderId="0" xfId="0" applyNumberFormat="1" applyAlignment="1">
      <alignment horizontal="center" vertical="center" wrapText="1"/>
    </xf>
    <xf numFmtId="8" fontId="0" fillId="5" borderId="0" xfId="15" applyNumberFormat="1" applyFont="1" applyFill="1" applyAlignment="1">
      <alignment horizontal="center" vertical="center" wrapText="1"/>
    </xf>
    <xf numFmtId="8" fontId="0" fillId="5" borderId="0" xfId="0" applyNumberFormat="1" applyFill="1" applyAlignment="1">
      <alignment horizontal="center" vertical="center" wrapText="1"/>
    </xf>
    <xf numFmtId="8" fontId="0" fillId="0" borderId="0" xfId="15" applyNumberFormat="1" applyFont="1" applyAlignment="1">
      <alignment horizontal="center" vertical="center" wrapText="1"/>
    </xf>
    <xf numFmtId="44" fontId="0" fillId="0" borderId="0" xfId="0" applyNumberFormat="1"/>
    <xf numFmtId="9" fontId="0" fillId="0" borderId="0" xfId="0" applyNumberFormat="1" applyAlignment="1">
      <alignment horizontal="right"/>
    </xf>
    <xf numFmtId="17" fontId="2" fillId="2" borderId="6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3" fillId="0" borderId="0" xfId="81" applyFont="1" applyAlignment="1">
      <alignment horizontal="center"/>
    </xf>
    <xf numFmtId="0" fontId="32" fillId="0" borderId="5" xfId="81" applyFont="1" applyBorder="1" applyAlignment="1">
      <alignment horizontal="center"/>
    </xf>
    <xf numFmtId="0" fontId="33" fillId="0" borderId="21" xfId="81" applyFont="1" applyBorder="1" applyAlignment="1">
      <alignment horizontal="center"/>
    </xf>
    <xf numFmtId="2" fontId="32" fillId="0" borderId="20" xfId="81" applyNumberFormat="1" applyFont="1" applyBorder="1" applyAlignment="1">
      <alignment horizontal="right"/>
    </xf>
    <xf numFmtId="0" fontId="34" fillId="0" borderId="0" xfId="0" applyFont="1"/>
    <xf numFmtId="17" fontId="0" fillId="0" borderId="3" xfId="0" applyNumberFormat="1" applyBorder="1"/>
    <xf numFmtId="43" fontId="0" fillId="0" borderId="3" xfId="1" applyFont="1" applyBorder="1"/>
    <xf numFmtId="43" fontId="0" fillId="0" borderId="0" xfId="1" applyFont="1" applyBorder="1"/>
    <xf numFmtId="17" fontId="0" fillId="0" borderId="1" xfId="0" applyNumberFormat="1" applyBorder="1"/>
    <xf numFmtId="43" fontId="0" fillId="0" borderId="1" xfId="1" applyFont="1" applyBorder="1"/>
    <xf numFmtId="17" fontId="0" fillId="0" borderId="1" xfId="0" quotePrefix="1" applyNumberFormat="1" applyBorder="1" applyAlignment="1">
      <alignment horizontal="right"/>
    </xf>
    <xf numFmtId="8" fontId="0" fillId="31" borderId="0" xfId="0" applyNumberFormat="1" applyFill="1"/>
    <xf numFmtId="0" fontId="2" fillId="31" borderId="0" xfId="0" applyFont="1" applyFill="1"/>
    <xf numFmtId="0" fontId="2" fillId="6" borderId="0" xfId="0" applyFont="1" applyFill="1" applyAlignment="1">
      <alignment horizontal="right" vertical="center" wrapText="1"/>
    </xf>
    <xf numFmtId="0" fontId="0" fillId="3" borderId="0" xfId="0" applyFill="1" applyAlignment="1">
      <alignment vertical="center"/>
    </xf>
    <xf numFmtId="4" fontId="0" fillId="3" borderId="5" xfId="0" applyNumberFormat="1" applyFill="1" applyBorder="1"/>
    <xf numFmtId="43" fontId="0" fillId="0" borderId="0" xfId="1" applyFont="1" applyAlignment="1">
      <alignment horizontal="right"/>
    </xf>
    <xf numFmtId="0" fontId="2" fillId="2" borderId="22" xfId="0" applyFont="1" applyFill="1" applyBorder="1" applyAlignment="1">
      <alignment vertical="center" wrapText="1"/>
    </xf>
    <xf numFmtId="43" fontId="2" fillId="2" borderId="7" xfId="1" quotePrefix="1" applyFont="1" applyFill="1" applyBorder="1" applyAlignment="1">
      <alignment horizontal="center" vertical="center"/>
    </xf>
    <xf numFmtId="43" fontId="0" fillId="0" borderId="1" xfId="0" applyNumberFormat="1" applyBorder="1"/>
    <xf numFmtId="44" fontId="0" fillId="31" borderId="0" xfId="0" applyNumberFormat="1" applyFill="1"/>
    <xf numFmtId="0" fontId="0" fillId="0" borderId="0" xfId="0" applyAlignment="1">
      <alignment vertical="center" wrapText="1"/>
    </xf>
    <xf numFmtId="0" fontId="2" fillId="4" borderId="9" xfId="0" quotePrefix="1" applyFont="1" applyFill="1" applyBorder="1" applyAlignment="1">
      <alignment horizontal="center"/>
    </xf>
    <xf numFmtId="0" fontId="2" fillId="4" borderId="9" xfId="0" quotePrefix="1" applyFont="1" applyFill="1" applyBorder="1" applyAlignment="1">
      <alignment horizontal="left"/>
    </xf>
    <xf numFmtId="0" fontId="3" fillId="0" borderId="0" xfId="0" applyFont="1"/>
    <xf numFmtId="164" fontId="0" fillId="0" borderId="0" xfId="0" applyNumberFormat="1"/>
    <xf numFmtId="14" fontId="0" fillId="0" borderId="0" xfId="0" applyNumberFormat="1"/>
    <xf numFmtId="9" fontId="0" fillId="0" borderId="0" xfId="0" applyNumberFormat="1"/>
    <xf numFmtId="4" fontId="2" fillId="2" borderId="8" xfId="0" applyNumberFormat="1" applyFont="1" applyFill="1" applyBorder="1"/>
    <xf numFmtId="17" fontId="2" fillId="2" borderId="23" xfId="0" quotePrefix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165" fontId="4" fillId="0" borderId="0" xfId="0" applyNumberFormat="1" applyFont="1" applyAlignment="1">
      <alignment horizontal="right"/>
    </xf>
    <xf numFmtId="0" fontId="0" fillId="5" borderId="0" xfId="0" applyFill="1" applyAlignment="1">
      <alignment horizontal="right"/>
    </xf>
    <xf numFmtId="8" fontId="0" fillId="0" borderId="0" xfId="1" applyNumberFormat="1" applyFont="1"/>
    <xf numFmtId="14" fontId="0" fillId="3" borderId="0" xfId="0" applyNumberFormat="1" applyFill="1" applyAlignment="1">
      <alignment horizontal="center" vertical="center"/>
    </xf>
    <xf numFmtId="8" fontId="0" fillId="0" borderId="0" xfId="1" applyNumberFormat="1" applyFont="1" applyBorder="1"/>
    <xf numFmtId="8" fontId="0" fillId="0" borderId="1" xfId="1" applyNumberFormat="1" applyFont="1" applyBorder="1"/>
    <xf numFmtId="8" fontId="0" fillId="0" borderId="1" xfId="0" applyNumberFormat="1" applyBorder="1"/>
    <xf numFmtId="0" fontId="0" fillId="0" borderId="24" xfId="0" applyBorder="1"/>
    <xf numFmtId="8" fontId="0" fillId="0" borderId="24" xfId="1" applyNumberFormat="1" applyFont="1" applyBorder="1"/>
    <xf numFmtId="43" fontId="0" fillId="0" borderId="24" xfId="0" applyNumberFormat="1" applyBorder="1"/>
    <xf numFmtId="0" fontId="3" fillId="0" borderId="0" xfId="0" applyFont="1" applyAlignment="1">
      <alignment horizontal="left" wrapText="1"/>
    </xf>
    <xf numFmtId="0" fontId="2" fillId="2" borderId="24" xfId="0" applyFont="1" applyFill="1" applyBorder="1"/>
    <xf numFmtId="0" fontId="2" fillId="2" borderId="7" xfId="0" applyFont="1" applyFill="1" applyBorder="1" applyAlignment="1">
      <alignment horizontal="center" vertical="center"/>
    </xf>
    <xf numFmtId="4" fontId="0" fillId="0" borderId="7" xfId="0" applyNumberFormat="1" applyBorder="1"/>
    <xf numFmtId="0" fontId="0" fillId="3" borderId="24" xfId="0" applyFill="1" applyBorder="1"/>
    <xf numFmtId="0" fontId="0" fillId="0" borderId="24" xfId="0" applyBorder="1" applyAlignment="1">
      <alignment vertical="center"/>
    </xf>
    <xf numFmtId="4" fontId="0" fillId="0" borderId="25" xfId="0" applyNumberFormat="1" applyBorder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3" xfId="0" applyFont="1" applyBorder="1" applyAlignment="1">
      <alignment vertical="center" wrapText="1"/>
    </xf>
    <xf numFmtId="43" fontId="0" fillId="0" borderId="0" xfId="1" applyFont="1" applyAlignment="1">
      <alignment horizontal="center" wrapText="1"/>
    </xf>
    <xf numFmtId="43" fontId="0" fillId="0" borderId="0" xfId="1" applyFont="1" applyAlignment="1">
      <alignment horizontal="left" wrapText="1"/>
    </xf>
    <xf numFmtId="4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wrapText="1"/>
    </xf>
    <xf numFmtId="44" fontId="0" fillId="0" borderId="0" xfId="15" applyFont="1" applyAlignment="1">
      <alignment horizontal="right" vertical="center"/>
    </xf>
    <xf numFmtId="0" fontId="13" fillId="8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 wrapText="1"/>
    </xf>
    <xf numFmtId="0" fontId="0" fillId="0" borderId="0" xfId="0" applyAlignment="1">
      <alignment horizontal="center" vertical="center" wrapText="1"/>
    </xf>
    <xf numFmtId="44" fontId="0" fillId="0" borderId="0" xfId="15" applyFont="1" applyAlignment="1">
      <alignment horizontal="center" vertical="center" wrapText="1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14">
    <cellStyle name="20% - Accent1" xfId="16" xr:uid="{B42BA89F-CB5F-4CAB-9C77-EA5792303D74}"/>
    <cellStyle name="20% - Accent2" xfId="17" xr:uid="{B5B77BEB-C430-462D-B569-20ED358C1F3B}"/>
    <cellStyle name="20% - Accent3" xfId="18" xr:uid="{530B6443-DB9A-4181-B9CB-937ED026B463}"/>
    <cellStyle name="20% - Accent4" xfId="19" xr:uid="{3A39997D-F3EB-4EFD-B0B1-B0E7B96E0D5E}"/>
    <cellStyle name="20% - Accent5" xfId="20" xr:uid="{F3FB5367-C922-4B59-B897-8B9BAE6FF4B9}"/>
    <cellStyle name="20% - Accent6" xfId="21" xr:uid="{04E9D2E4-1649-49E0-8980-D08D3DDEEF35}"/>
    <cellStyle name="20% - Ênfase1 2" xfId="22" xr:uid="{8990171A-F1C0-4491-94D2-53B242F70CA8}"/>
    <cellStyle name="20% - Ênfase2 2" xfId="23" xr:uid="{F5A0F211-A880-4A04-9E3F-DFA0F6CFB657}"/>
    <cellStyle name="20% - Ênfase3 2" xfId="24" xr:uid="{3B922397-AEAE-4AED-B168-835B9BC1922C}"/>
    <cellStyle name="20% - Ênfase4 2" xfId="25" xr:uid="{56CF1947-3895-4ED6-B624-1256E6BDC837}"/>
    <cellStyle name="20% - Ênfase5 2" xfId="26" xr:uid="{348369A7-256F-4B9D-904A-41CF9B921139}"/>
    <cellStyle name="20% - Ênfase6 2" xfId="27" xr:uid="{DC1C7675-1D5D-477B-879B-7F52F815E488}"/>
    <cellStyle name="40% - Accent1" xfId="28" xr:uid="{E31F9420-4830-4F78-8B45-1FE424A9A420}"/>
    <cellStyle name="40% - Accent2" xfId="29" xr:uid="{8BE87D96-57AD-4C94-B6AD-1617D70684C9}"/>
    <cellStyle name="40% - Accent3" xfId="30" xr:uid="{52F8C88A-D5F7-4801-B280-CEF8DF21A375}"/>
    <cellStyle name="40% - Accent4" xfId="31" xr:uid="{E7C2FF76-8BAD-4D64-8513-E08860771075}"/>
    <cellStyle name="40% - Accent5" xfId="32" xr:uid="{FB74A671-C4A4-453B-8A1A-804DD175B0DE}"/>
    <cellStyle name="40% - Accent6" xfId="33" xr:uid="{A5D4E592-5359-4E2F-A807-408D70A62D0F}"/>
    <cellStyle name="40% - Ênfase1 2" xfId="34" xr:uid="{266168EB-3640-46B2-A755-BE5C71508655}"/>
    <cellStyle name="40% - Ênfase2 2" xfId="35" xr:uid="{765864F6-0788-4125-8301-944602D65627}"/>
    <cellStyle name="40% - Ênfase3 2" xfId="36" xr:uid="{13229AC8-F2CB-4F38-9861-FDFA992E4CA9}"/>
    <cellStyle name="40% - Ênfase4 2" xfId="37" xr:uid="{DD1B4A2B-0BC6-403F-A960-E8B66734F123}"/>
    <cellStyle name="40% - Ênfase5 2" xfId="38" xr:uid="{0D8D70C6-59DD-4E4B-BC41-C81E33AFC7C3}"/>
    <cellStyle name="40% - Ênfase6 2" xfId="39" xr:uid="{92CCCC7A-E7E3-45CE-88B7-A7374AF3CB91}"/>
    <cellStyle name="60% - Accent1" xfId="40" xr:uid="{954A0F06-C65E-4120-876D-CFA52D16B803}"/>
    <cellStyle name="60% - Accent2" xfId="41" xr:uid="{F1964558-EAF4-4EA0-9570-224B4004A38A}"/>
    <cellStyle name="60% - Accent3" xfId="42" xr:uid="{8426E932-1FFC-492B-AA26-4A4C8825DCB4}"/>
    <cellStyle name="60% - Accent4" xfId="43" xr:uid="{19255B44-2659-4B13-B722-EEFBF50779E4}"/>
    <cellStyle name="60% - Accent5" xfId="44" xr:uid="{C5264756-723E-4816-9F48-29B3A95D2977}"/>
    <cellStyle name="60% - Accent6" xfId="45" xr:uid="{B9E47209-287C-4D98-A098-F847F0C16A14}"/>
    <cellStyle name="60% - Ênfase1 2" xfId="46" xr:uid="{4E69E084-723A-4663-8FBD-597CD8D4B61C}"/>
    <cellStyle name="60% - Ênfase2 2" xfId="47" xr:uid="{62152841-F160-4F7B-B11B-EA718AF23F6F}"/>
    <cellStyle name="60% - Ênfase3 2" xfId="48" xr:uid="{F39C30E3-7C7B-46FB-9724-601A0991E446}"/>
    <cellStyle name="60% - Ênfase4 2" xfId="49" xr:uid="{AD98B976-89F8-46EC-9E15-7827E5FEAE2F}"/>
    <cellStyle name="60% - Ênfase5 2" xfId="50" xr:uid="{5CE111E5-2817-4938-82CB-48AEE00F4715}"/>
    <cellStyle name="60% - Ênfase6 2" xfId="51" xr:uid="{89684D66-3CC8-4AF2-9DF1-88E7E711E0E5}"/>
    <cellStyle name="Accent1" xfId="52" xr:uid="{BD3AB3FB-05AD-4079-8DDE-F3C91D6FAD72}"/>
    <cellStyle name="Accent2" xfId="53" xr:uid="{7716CDC8-7F1C-4B5A-BB06-B020322CE54E}"/>
    <cellStyle name="Accent3" xfId="54" xr:uid="{7AEAC20F-6FBA-4C44-8ED8-3525EA360C67}"/>
    <cellStyle name="Accent4" xfId="55" xr:uid="{F8ACB903-72B3-4C61-9062-80676CFA37E7}"/>
    <cellStyle name="Accent5" xfId="56" xr:uid="{72B7AE8F-9E37-49EB-B8A0-FD9CC969DBA0}"/>
    <cellStyle name="Accent6" xfId="57" xr:uid="{E7EA9DC3-B470-4829-93F1-B73A1DE028CF}"/>
    <cellStyle name="Bad" xfId="58" xr:uid="{CE4D34C8-2FDE-4444-A0FA-F1F94E7B3BB4}"/>
    <cellStyle name="Bom 2" xfId="59" xr:uid="{BAD61EA5-72A6-45D9-BC57-54E8C9658009}"/>
    <cellStyle name="Calculation" xfId="60" xr:uid="{A5DD132B-08BA-400D-871E-D2A2F9B32715}"/>
    <cellStyle name="Cálculo 2" xfId="61" xr:uid="{E7614A1E-FA7E-4FDD-8154-93EE15AECEE3}"/>
    <cellStyle name="Célula de Verificação 2" xfId="62" xr:uid="{A6C7B8C0-5070-43EA-8718-5709D93F378B}"/>
    <cellStyle name="Célula Vinculada 2" xfId="63" xr:uid="{BD3F0F11-7AEC-489F-9A8C-031693B8D843}"/>
    <cellStyle name="Check Cell" xfId="64" xr:uid="{6921C5A5-D29E-432D-A1A3-DEEBCB50A37B}"/>
    <cellStyle name="Comma 2 13" xfId="9" xr:uid="{AC93A409-2F45-4260-AE28-66EE9F961C2D}"/>
    <cellStyle name="Comma 2 13 2" xfId="13" xr:uid="{AC93A409-2F45-4260-AE28-66EE9F961C2D}"/>
    <cellStyle name="Ênfase1 2" xfId="65" xr:uid="{7BD61F7F-DE12-4444-9738-79EFF6489DB4}"/>
    <cellStyle name="Ênfase2 2" xfId="66" xr:uid="{2D3DDC37-B434-4BC1-922F-F321EF582ECB}"/>
    <cellStyle name="Ênfase3 2" xfId="67" xr:uid="{7DE2F256-DF2D-4434-9327-E4A972FED058}"/>
    <cellStyle name="Ênfase4 2" xfId="68" xr:uid="{F3280618-620F-4438-9AC3-30E84A277B79}"/>
    <cellStyle name="Ênfase5 2" xfId="69" xr:uid="{A6169CAE-A09C-4C3D-87AF-1BDA2C61808C}"/>
    <cellStyle name="Ênfase6 2" xfId="70" xr:uid="{C584C9C9-5929-45E8-97B8-14EC96D8A533}"/>
    <cellStyle name="Entrada 2" xfId="71" xr:uid="{41A40E72-54B6-4220-98F4-DA50B2A224C6}"/>
    <cellStyle name="Explanatory Text" xfId="72" xr:uid="{927DC91A-3FC0-4C46-A949-FB5941063AB2}"/>
    <cellStyle name="Good" xfId="73" xr:uid="{8C72150F-AAA3-4B74-8737-2CFEE97F5B56}"/>
    <cellStyle name="Heading 1" xfId="74" xr:uid="{70598C55-F7BB-41F2-8AD1-B4E9C6F356A6}"/>
    <cellStyle name="Heading 2" xfId="75" xr:uid="{EC8C66D5-21E0-40AA-811E-DFA06AE303A8}"/>
    <cellStyle name="Heading 3" xfId="76" xr:uid="{FFC70A22-A04A-4F89-A8AA-6E0E63AAC274}"/>
    <cellStyle name="Heading 4" xfId="77" xr:uid="{0256DB2C-22D4-4A51-BC92-E18A8ED63B20}"/>
    <cellStyle name="Input" xfId="78" xr:uid="{45460BB7-EB2B-4EDC-A105-7B1B03EA39FA}"/>
    <cellStyle name="Linked Cell" xfId="79" xr:uid="{F60D9CAF-6348-46B2-971C-52C7C1FCEC49}"/>
    <cellStyle name="Moeda" xfId="15" builtinId="4"/>
    <cellStyle name="Moeda 2" xfId="4" xr:uid="{4B7C9A26-9442-4654-8DD4-91BFF7829A01}"/>
    <cellStyle name="Moeda 2 2" xfId="98" xr:uid="{00000000-0005-0000-0000-000000000000}"/>
    <cellStyle name="Moeda 3" xfId="6" xr:uid="{00000000-0005-0000-0000-000033000000}"/>
    <cellStyle name="Moeda 3 2" xfId="111" xr:uid="{69D99B34-DF12-455F-9839-0FCCC7FE11FB}"/>
    <cellStyle name="Moeda 4" xfId="12" xr:uid="{00000000-0005-0000-0000-000039000000}"/>
    <cellStyle name="Moeda 5" xfId="109" xr:uid="{00000000-0005-0000-0000-00008F000000}"/>
    <cellStyle name="Neutral" xfId="80" xr:uid="{C4874287-A216-439D-8EA8-5C4E0C70E0D1}"/>
    <cellStyle name="Normal" xfId="0" builtinId="0"/>
    <cellStyle name="Normal 2" xfId="2" xr:uid="{02527069-1F01-412B-8B54-570B6848ED33}"/>
    <cellStyle name="Normal 2 2" xfId="7" xr:uid="{0AF2FADB-8DBC-42BB-A354-D91DA318E200}"/>
    <cellStyle name="Normal 2 2 2" xfId="100" xr:uid="{00000000-0005-0000-0000-000003000000}"/>
    <cellStyle name="Normal 2 3" xfId="99" xr:uid="{00000000-0005-0000-0000-000002000000}"/>
    <cellStyle name="Normal 2 57" xfId="101" xr:uid="{00000000-0005-0000-0000-000004000000}"/>
    <cellStyle name="Normal 3" xfId="102" xr:uid="{00000000-0005-0000-0000-000005000000}"/>
    <cellStyle name="Normal 3 3" xfId="8" xr:uid="{99FF25EB-EBD8-4831-BE14-D8D8DA3507C9}"/>
    <cellStyle name="Normal_ipca_201707SerieHist" xfId="81" xr:uid="{1F5BD25A-F2F8-47E8-A665-5AFA56E59FC4}"/>
    <cellStyle name="Nota 2" xfId="82" xr:uid="{3C31BB99-7201-4780-A127-5CC3B4A728B4}"/>
    <cellStyle name="Note" xfId="83" xr:uid="{2B0027EA-0E51-43CC-A634-CA6468EFCEF4}"/>
    <cellStyle name="Output" xfId="84" xr:uid="{712DFC1C-1B89-42D7-9B95-631D1E5EB6D5}"/>
    <cellStyle name="Percent 2" xfId="10" xr:uid="{FFEAA7F1-A412-49CB-96FC-75C553879D6C}"/>
    <cellStyle name="Porcentagem 2" xfId="103" xr:uid="{00000000-0005-0000-0000-000007000000}"/>
    <cellStyle name="Porcentagem 2 2" xfId="104" xr:uid="{00000000-0005-0000-0000-000008000000}"/>
    <cellStyle name="Saída 2" xfId="85" xr:uid="{5D901C18-ECE1-4D40-B284-44AACF4FB964}"/>
    <cellStyle name="Texto de Aviso 2" xfId="86" xr:uid="{93CAF2C3-1B69-4F17-89FD-B47C2F597317}"/>
    <cellStyle name="Texto Explicativo 2" xfId="87" xr:uid="{41D92C8F-4E43-4C07-9959-ECE46F67789C}"/>
    <cellStyle name="Title" xfId="88" xr:uid="{FF5FF3D1-E3CD-4539-BD18-68E850574DA4}"/>
    <cellStyle name="Título 1 2" xfId="90" xr:uid="{9635464C-9600-455A-8DB2-9B3430620D7D}"/>
    <cellStyle name="Título 2 2" xfId="91" xr:uid="{EE353A4F-F44B-4CF6-B33B-44D687CE5D9C}"/>
    <cellStyle name="Título 3 2" xfId="92" xr:uid="{AABA6E4E-5C59-4DBD-941D-EF38F142A407}"/>
    <cellStyle name="Título 4 2" xfId="93" xr:uid="{0B531509-DACA-4BE8-8695-5280D62E468B}"/>
    <cellStyle name="Título 5" xfId="89" xr:uid="{1380DBFA-253F-48FB-BC89-849107027DAF}"/>
    <cellStyle name="Total 2" xfId="94" xr:uid="{6504B110-6376-4590-AEA7-2053C86C5396}"/>
    <cellStyle name="Vírgula" xfId="1" builtinId="3"/>
    <cellStyle name="Vírgula 2" xfId="3" xr:uid="{AFFAD9F9-28F0-4B6C-B63D-0AFB7277470E}"/>
    <cellStyle name="Vírgula 2 2" xfId="106" xr:uid="{00000000-0005-0000-0000-00000B000000}"/>
    <cellStyle name="Vírgula 2 3" xfId="112" xr:uid="{C50CD6D9-9EE6-41C1-99C7-D4998AD5DE04}"/>
    <cellStyle name="Vírgula 2 4" xfId="107" xr:uid="{00000000-0005-0000-0000-00000C000000}"/>
    <cellStyle name="Vírgula 2 5" xfId="105" xr:uid="{00000000-0005-0000-0000-00000A000000}"/>
    <cellStyle name="Vírgula 3" xfId="5" xr:uid="{00000000-0005-0000-0000-000037000000}"/>
    <cellStyle name="Vírgula 3 2" xfId="108" xr:uid="{00000000-0005-0000-0000-00000D000000}"/>
    <cellStyle name="Vírgula 4" xfId="11" xr:uid="{00000000-0005-0000-0000-00003A000000}"/>
    <cellStyle name="Vírgula 4 2" xfId="113" xr:uid="{E353B88F-6AB1-4866-934C-704C21D84284}"/>
    <cellStyle name="Vírgula 5" xfId="14" xr:uid="{65B461CE-ECFB-47A3-9D4A-BE1183698406}"/>
    <cellStyle name="Vírgula 5 2" xfId="110" xr:uid="{B181B924-0C5B-49C0-A0D2-AE8A7B2EAA7C}"/>
    <cellStyle name="Vírgula 6" xfId="96" xr:uid="{00000000-0005-0000-0000-00008E000000}"/>
    <cellStyle name="Vírgula 7" xfId="97" xr:uid="{00000000-0005-0000-0000-000098000000}"/>
    <cellStyle name="Warning Text" xfId="95" xr:uid="{3500331E-F18F-434E-ADC2-2C9AF57E42EB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&quot;R$&quot;\ #,##0.00;[Red]\-&quot;R$&quot;\ #,##0.00"/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2B8D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804862</xdr:colOff>
      <xdr:row>21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84EC66-2EC5-499D-85A2-93FBF002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1163300" cy="370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7" name="AutoShape 1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8122DC74-B0CC-44E0-B701-A434F13A29EA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8" name="AutoShape 2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41CA36D2-3212-4938-8918-92C9B44470FA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9" name="AutoShape 3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0DB72D3D-5307-4514-AA4A-C056B118C265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128587</xdr:colOff>
      <xdr:row>23</xdr:row>
      <xdr:rowOff>4762</xdr:rowOff>
    </xdr:from>
    <xdr:to>
      <xdr:col>4</xdr:col>
      <xdr:colOff>1414462</xdr:colOff>
      <xdr:row>44</xdr:row>
      <xdr:rowOff>23812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2F6C36-62F2-4E71-A7A3-C8640AC6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" y="1252537"/>
          <a:ext cx="7620000" cy="3819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123825</xdr:rowOff>
    </xdr:to>
    <xdr:sp macro="" textlink="">
      <xdr:nvSpPr>
        <xdr:cNvPr id="9220" name="AutoShape 4" descr="data:image/png;base64,iVBORw0KGgoAAAANSUhEUgAAAlEAAADcCAIAAADfr2OmAAAgAElEQVR4Aey991cUSfgvXN//4X3f+96fdAUGBhhmyEpQkpKTEsWEATFhAEyYcDGLGDCvOYuKimJe2TUQJakoiKuCHBU4CAo4c2f69D3VPR2nCmZMq2vv8SzdPdVVz/N5nq5PV3V1fwAp/SchICEgISAhICHwayAAfg03fy4vy0lyjvRPQkBC4GdD4MHP1dH8mtZKnPejxf0tSf4/JAmkfxICEgI/GwL/L0m2/mgdimSPCAGJ80SA/Ou7E36261yiZwkBCQEWgcn/eg8iGdA3AhLn9Y3Pd/61QiI8CQEJgZ8Zgf8hycrv3GtIzZmEgMR5JsH1rQtP/5mvdvZWV7xBvANr4oCHO0heAy5vA75jwDOduMx/0nHJqV8SgVnfupuQ6v8SBCTO+xL0vu65WpL8//6TfcSHfOAyAuzfDyb5ATsFmLQHqKUHlhIC/1kE/n+S1H3drkGq7SsiIHHeVwTzC6sqZQmP6AS3z4G8U+DMaXDhMqh4BjRsB0GA+lvgzCn4K/x3Glx/CAgStD8CF/JBXQc3fiLawc18cOsxPMJVmAcKroBHb5himNq6noL805QBeaDgJmj6yJRnzGgpB+fywOVSMXupW0D+brByCVi7DRQ38c7SgIrL4OxZUMY/SNX25gHYnw1WLAGrssGFcnGFLCYkCXpegII8cP4WeE/oa+58Ai5eBC969bvtdaAwH1wvB92MnfzT4fYn8OAiyMkCy1aAA1dBF1MPSYCnhSB7BVieBfLKgBZ3Ou84B9EZUHgLNPKRZ8JHx+hMHnjE+5VvUksFOED5nr0P1HdycDXfB9tXgaXLwJ6LnLP8EwUxNTpJRDXAXQLUXAEXboEOFgpkpHrA/QvgbD54+l5vJMyo8+D+C7jLZpfAXwI8vgEu3KRqZtPsNDh7DtyqAB/Z5kzKAX49+eB2OejQcKChzeCFjHUfB3vnE7B/A1i2BOSeAm+1+ppxhUkSdDeCgrOg+BVnA9NExRf2BdLp3w4BifO+Hbam1nyAuWBA7yWgGgDMeP884sA1mi16QYpC+NNiyBOXpgOzgWBOIXf59RYA5QBgnwKPiCu0AFMPUTyKqe3yDEETMiVYcxsyq97CTpBiDwuYK8DZduYgCZovgSAb7kRzBTjCdAddl4DzQPiTKgm0s/2dFlxIB3bUcdbZgPngNWbms3AWVflAMOk40FHG/JkOzM3ApkfQhqqtwOE34OAMbAYCn3TQyrbCmq0DB+OAOQ/V8I0UxRLgVgawZo+bgZR8nrPs6cINEURmliAhCzRRXbAY7d/AkjscSmyU/9kPlDzfFcHgwSdYrHobcBgILBXAww76G7ASdAmbpmsQtzIA9JskbNPcRi+YagHM7cF1qmmSBMhIqS/rE9JxAmimoqO+BVwHguCN0GCxJbS/vWCWDcyQK58AaZBmjuGgqI3CxKQcMKjHZghYc0V/R4g2wwA6HOztN8EIGZe9HjNBCwFwhUktuL8D+Mph+YQDhtly2NSLXyr/3RCQOO+7Qd1vQwvYnoimK8eZ4E07aHoI9s4EtgOAdSCooLoP2JUowfk3oL0dtHeAD1Rv1Q/nUfw3ZB542wae5ANfM2AxBNxVw86oj9pmnAHtb8Cf62DXbBXOPYTryIedsrsbsBgAJp3QX/C6V2CCApj9BsZmg8fN4J8ysGo02Fyr7+vPTwXmFsDTCZjZgJPv9Acb90JWtvIEe/4Er1tA9UUQq4LMPeuCYScCT6F9VFgBC3dQ1AWPcJzXC1JVQB4Le2TYlgwcZseybK+nA2d+BwdugldN4EAiNN7CAxSrgfYhCDEDll7g4hPw8Chw+w1Y+oOHzG0+GxTRBm1MSj5ofwce3QQpvrD7C1kHSZQfvvZ20NEB1IYETIIXp0HmPvDwFajaB1x/g9Bl3gdkB0hWAAsncPEdIFpB6hBgJgfHGcT4NvBbMTJJ+Kfrtw04Dxkpui1bOTD/DSz+EyIv4Dwqu+h05fwVch7Nf2ffgDf1YMNIeOcxMhfeuJiWA7x0fdcEbu0GI6yAmQxsqIAm8QHhzGCjz2ygYdeCnEBgZgbmnwdNtWCaC9zOrsXEiAQVq4CVBfDzgI6gOG9xv1e7VODfQkDivH8LecN2E9kuib56necyE31asC2UGsZdZliKd2NOn2UM57ktgBUSrSDRCsg8QYnGqNq0D0GQGZD5gip6HokAZycDc0uw7zzwHgRsE+DtMEmCJ5uA5QBgPwUxwCLawFQFsIkHF5cC2QAw7hBFaVqQ7Q87+kW34On0v+fbgdUAoJwKPjBH2J/0nGcO5s2ClYzcCmcgOc7rBBMtgGom6CVB8TJgYQa2N3DV8iuht98ehA3RIDTthpYHbaCmND+Bhc7AzAIcRdEMvx4a8LRr+la0T0CEBTBXgcKP+s6XCx/KF35VxFuQYA7MBoHMYqCtBgFmwCoevKNQLZhGQUTRDP8UtovnWjEiSUQ1wF0h56EjxdBJ9GzgMwhYh4OnWgTncZbQ/qI4D475SPBoAwR8xGqgMTUH6Dp5yf90C5APAE4p4CNjpNgMPPh82HVNINaMu9e5nQ7JbNxhLoX4hUkSvLgKLjwCZSthKqI4b5Lh5S0d+UEQkDjvBwkESZJ4ziNB9Vp4dQVt0LOUmQwkpIB5s0FqOijthlemMZxn6w3mpIBxvkBmCzIuU9ODVCeCrm0AGJUBjvwBFkbAIVF4tp6AiXdgojWwjgPNvWC5O7zL3k9Nup6ZCAc6Y2k+E3Y0747DCcyEfaD3Hhj2G7COBU06QL4HE2VwEHOe97BQfQ8M/Q1YBoEnqGEW9NEc7CkF4xXA3AHkv+NxnhZsCgQW9mDFNjBxCLD0BRVqrsMS9/UEyJsMO7Whi+CTv5LlENuxh/VMvCUI3uPnUM9BxSfy/BJxHqkB6/30gwP6lkU+FMyZDWO0cA/++SJV4dtTcNxs4Q7udAPdCxBtBizcwM33MNaHJ0A7p59H+CK+MTIiSRDuCDkPHSmGTuJ2g8NjgPlAMP0c6OXPbVLjPLG/BpxnZgWWHgD7c8Aoexj3nErTc8CA8zRVIGCQnqu+BHZNMbyBsxoN2qhbjac5kJVDsjnY+TFiYSyXOO/H6T6NtkTiPKOh+uYF++I8+iL0Xclwnhnw8gfBASAkDBRSywqM4TxLFQgKAD6OsBt1igR32/usjX2+NQCEr+bWOLQcghOtcXsgZd7LgHQYvRPoCLA/FnJecj7XTei7BgIcSYAjpz9ewSUkS93g9u7ngHgNRpvDgRH7JIkkgaYCDB8ELIeDWhznmYG9TaDsd9gl+a8C13jP87qfgDXJYGQwSJgGLtQbmMGjq8ZjYPBvwNIdXKEGc38tpCZpT1Kn6MCOCEhdG2v6qoG9yWDHeaQWQLIcBLLK9OM8SzuIdnAAiMwA73mtsz0mvaF5BpKcYItphRTp6sBxiudkMqAwg5CaDQCzChDGGHJev0kiahru8jkPEyl2TBm7G3SXguFm8Jai+AoYzD7PozhP7K8h57EZZQ3W3oPOmpwDBpynfQLCzIDMC5Rrvgh2dRFw/w3IJ+gnGJ7nwgQLWK+HXRwjJpoS533zTvEbNCBx3jcA9TOrFD/P48/SXJoJiSp6l56l+IsO6I7MGM6j5zZJDTieSNW2s5/aUs6D5tsgXA6Z6SS9gkYHDsTBWdboNLBuDVidBGeWrMJAgw7Q47zo3frVJWz3qmsCCTK4SmL+KnhKMvXcK3Ir0HWCKTI4TDzJW9PYUwgcBwKrOP18KVsJ5yPFecRbkKwC5nZgwVQ4jalfw3ISrF8Dm1i3BmQf0t+wi2ogSdByGfhaAAsHsJd51ijoubRgUwBkoF3UikTD09kj4nFeF0hRwhP3vDRhblP3Gizwoh6C7gY9TE9K9oL7p8DmDWDnMXBwBnyEBp/zsb8yG4ac12+SGFbC5zxspJhxXuxueHNzNgkO9RLT4YNP/RoWivP46QobMuA8cwW42AqKsoBiAHBKpNbCmJoDBpz3oQAmjOVI8FL3RbBryuC0rVUceEON8x5vhJwXtQPCjo4RFQVB5jBxoUCWnud9Zif4HU6TOO87gGxkEwfZLknUnb0vARFyODzaWsd0JbxHGvRZJnAeCSqyBDOlfTPonUVwGDQ8C85t6l6AGAu4GsXZXv8PjkWomcD6LbCbsA4HT9hJRR3Q6MCL3ZAX5bbMKXawmGUQqPtErRoYCCYzq2BIAlyYBtsKzUa/LQB9pDiPJMHDbFittSU8AjmPALc2gKSJYAr1LzlTv7yQhZTeaLsNQuTAQgV2POBYpGUffLbnlk5N3r4H0xXA3BHcpN5/6HkPPrDuCDo1/WSyfpxHgNJ1sCuXB8NZWVH4RDawu0QrWBkICS8hF/38klSDdX6Q2gt4rzGwp4taMSZJ2HO5jY9gsgWcKL75CR8pxiPIeSTQ1IJQC2Ahg/ibynnweV43yHCHA+I1FYCkV44YnwNCziPegw2hcBwcvhkmjAgQzkdh4JCw0yNOCxdwm3riCBfyDATpN+DD7z5ihOe8I0Ze81Kx74+AxHnfH3Nci2XsVUpfvXJ3MG0qmBgNnKg5rqCV1Kta1GVvZg0ydoN9e+G/vGI4TQT5YAAYOgrMSAYzpoE1F/VdgP5dBepOXDUK7NkLdq0DQbaQQddV6BkUXRvz5gO9qsLCBdz4CJ5tg/QQvpUbzP2ZDlkqYB1QN4Mk6gUGt1FgYy7YsQ6M8QKZd8H2cEhLuexkYw9YSC2K21ANXh6Gz7HM5WDSUrBrB1gxAT72s3ABF99yhMRiop9OZDiPaAdznampP2acxy+J3v4EFrvAU5wDKZSSwczp4OQToGsAo2TA3BakZoPVE6CDHvPhmghNBfAbBGwn4I0ZAIZFgelJIM4XErmZFci6A2NBh88uHKINY7QPlBguIiVB0QIInYU9mJisj9rSE5C8S06DgtvgQQnYlwJsBwK/TN4QkNd9f0aSCGDRgNMbQO4S+A6J5QhQq+4rUnRbNOeRBChMgZabCTlP7C9qnEevYalZB+FyS4Mgm5YDdPJbgNipIHkCGKGCNtj6g7vU9P4XwU7PaQ8EYXNAbhbwMocLm29/xMSIBO0V4OAfIIt69cV3Gti3H1Qxby5SIEvv5+F6uX//uMR5/34MGAt0JPm/6F5JXQQ8mGc5lnLgEwZWnWTeTVaDJUOovp55OuJKDVD+Wkx1u8zBEauB+gZwHQTc5sMum1+hTAZ8RoKtN6i3mjC13UgFMjOwmF5RqQN/xAKL38D8a9T7bXKwh7ckUn0P+JgBq1BQrwPt98CkofreEHZGHuB0OZzYVERx7zmQJLi/DJoasRX27/e2AF/eK31ukSCvDs0xJAmgVVbgKMMf/xwD7hbA3AYcpuddeXwg6NzZ4z1gNvXGG/suoBl1Lw9fidsNPCz0qA6OAfeolw7Vt8CQgcBhJtoeDvDfgMIBRCaBU1XUAzkh2rCtgWABb20qa1vhLDjDzBkzALikAlIH9oxiDpqBsFTwlHnjnj3xs5NEUMMnMJdGwxwknwT/p6WvSKmvA5dBYDy9zIcEuucg2RWOhMYdEmcX5+8nMN8JWNIjp08g3ZHapgbNukYw2ga+jwEH0yblAC9dLcyA81CQ/DuoZsiGn+ScGWz0mQ007CTorgKJg/XIWzmB7LswmrjCFb/DmRIudvSwVd/E/5a+w8L0aT/iX4nzfqiozBT0SsxV+nMdbC4Aw8zAxH2gC/NqudgdNXheA0pLwdPX3PBRXObbQ6FpB9VloKpBvzwVcvMSILMEmyrRnPcNLdSAFzWguBQ00m9tfzPfe96AihLwhLmH+IYe9evCj5EDpAb8UwXKKkEb84b+Z2Ey+4fqUyRjRAhInCcC5N/drSTJ//msy+y798uYXuzNdbBwFlzdEIJ5JvezeEe0gWlKEL2No8CfxXLJzn8Vgf8hyZp/txORWu8bAYnz+sbn+/866V+9Yr+UOzurQM5K8Hs2qGj90qr+ZRwI0NGq/6jVv2wJ5vZCsuqHRGDq9+8ypBZNQkDiPJPg+g6FW/+r6go/ZA/1kxOzRIc/FgL/iyTbvkMfITXxJQhInPcl6H2jc6tIMl36JyEgIfCzIVD9jXoEqdqviIDEeV8RTKkqCQEJAQkBCYEfGgGJ837o8EjGSQhICEgISAh8RQQkzvuKYEpVSQhICEgISAj80AhInPdDh0cyTkJAQkBCQELgKyIgcd5XBFOqSkJAQkBCQELgh0ZA4rwfOjyScRICEgISAhICXxEBifO+IphSVRICEgISAhICPzQCEuf90OGRjJMQkBCQEJAQ+IoISJz3FcGUqpIQkBCQEJAQ+KERkDjvhw6PZJyEgISAhICEwFdEQOK8rwimVJWEgISAhICEwA+NgMR5P3R4JOMkBCQEJAQkBL4iAhLnfUUwpaokBCQEJAQkBH5oBCTO+6HDIxknISAhICEgIfAVEZA47yuCKVUlISAhICEgIfBDIyBx3g8dnm9sHKHVEt+4CZ1O97ktfMGpxjX58UX5vYdvNcYV/s+VMjL43zwK/zlgJYd+bAR+Zc7rarh9/uLfjd3YCOnelBecPX36zOm8/IvXS562qrmS2ob89WuOVuLP5Yp+wdbntKJuKT+3a93KpZkbd50rf80z2cAO9f1lXooZBof7PmCSSdr6LaGKuINvP4NYtfXbQqwTDr7t2xrxr10NRfkX7jwzJizE24uzR/gO9wtbX9EjrqbffW3D+Y1ZR6uMaQfWpXtbcSn/ckULR6/dz4oKil9x+/22SGobLqxfdfyrZZy6eKmnanpBP+2aEgXi/eMbeXl5p07z/uWdvfW0nyZ+tp9/ETeZsCA6Sd3bB5fPCbO5oejS/Vca4v3j63lnBAlw+syZmxXl18+e5mfF6bzTZ24//cg08b3//rqcp2valyA3k8nHHm3BdMlE8x/RMpX/pLTU1LlTE4KcFO6xWVebtFSI1PfWRI9cWNCGOdUwjJqSdVHha4r74iDDk0xthWgrWh2psHD0Gz09ZeaksCEKxZjDL7HjLPXdDE/bZMNW+zxikknaJ5uCbeP24QDuqyFt3eYgecK+lr7KiH/TNe2LUwwyU4w50m+LxNvzKb5jDjS8L84KCV9d1iuuqp999d21seGLLrUaF36YSBZmAywjNj/Ss5z2yZZgeYJJNwOf7q6LisgoMLLJfuwnSfW9DHfl1Av9lDMlCtraHYl+Pn7ePr4uthaDFB5ecDsg6WA/TXzvnzWl6yJHrjbxQuQZ+W+5+VkdCM/uz9pEdZJE854YqwEDrUO5bH6aE2Ibd/CtpnbnuOHDvX38vFyVv5mpBnv7efsMHz55zcpxAT4+ft7ebjaDZIohvt4+fj4jkg82fpZFX+GkX5bzdI07RjqPy1zsaxO/9xWaFnRNe6Ms/bIq9P1UZ/WeMU52ITm1yLtzoutVdWVDK/Pbp9b6B2UP6t+xHKe+keZqP/faJ37MNO3Pq8vLqp63s6X0vxJdr2oeNLQxlTHnqNuf11aUlNe9/ojua99fS3Ox8JpT0ELzMqluul1wnxlkadqf15SVVTdyjYk5z8BmOELpanpYzveDsUX/F22StuN5dXn1y061kPPQhYU1ajueV1VUv+xSCznvU9s/teWl5Y9bMK7DSnSNuyIdElcs9LeO3ScIqe5DU21FxdN3fPAJ9ceOFhijJ83t3SKgYSwral518dOC6G17Vl1R+ayNX0mfIHB+wUSy8gsPdVBOONFEVSriPLR3RG9rY0155TP+/AJXKWkYUP2PlPm1QvPVbc8flpdUPGZTp2/Ow0SBVLfWV5ZX1AuQ5JlEb/bmT1U4pN4QA0V84K4QfCYgjO999/QBzEHhjQnR2VRbUfm8XRC7PjGhL0/1zTQn5znXBJccKvNhq2WV4lZ5zqLdRFUFTxL1D6Jd1FkiA1AdCKyV11Ego4NGj+dHH5vITlLXtDvaxjsi3E418Vgznc16zmN7pd7z0+SOadcFGJNk74Wp1s7zxEf7aJ7ofFVTUfOqk38dkqSm/Z/qsvIqXkfWRxWon35VztPWbQ62T85793BjoG1YboMQVT1QIs4jSd2zHVEylwW3eklSU7rC22nWZbhVvMLXd+66lGE2ZhYuc6+RJNF+Z2O8q5NvRGykh71b3NbyTqLt5BRnK3PzgeY2NgqHkdueaEmi/f6W0W6ObiFxowLcFK5jNhe/hxmjKVnuPWLO2jlDrSzNndKufmBbIdXF6/xVTh4hMTFhQxWqyPXFH8ThJNpPJtohh61E+/2cBA+le3h0VJCLwi1+cwnVGI/zDG2Gl2l70eoIByf/yEg/pbnZIJnKf3W5hnMcY5Ku+UK6v8JxRESYr0d4cpyHNT3O699+ktQ1F6T72Tv4jgr19gqbkuBuSY/z1MVrg5T2XsFR8aHuKmX4xvtdYtepfW1dTrhqytl3tZsC5JHbmJAS7X+tCnN28ouO9HE0GyiTKYJWlWkQMYJVwFD6zMtZFhsYFBHsYuMctbWSmvbUvS5cGuTg4jMyPnSos9vMc28ITUmmr2pWYS+JAUFoIEwkefS2qznBcs/0G+9JkuRxHto73esrGcHOjj7RMWHeDu4pZ9+QmpKVXvazYcbByKACCpNn+NxNmTH+YRGBbtYOsXrz1SVrAhxVnuGjYiPcFY5h64shfnjOw0SBaLuTHTPY1SsiPszTySU+twwdBZIkxWSgKc708k1dk+JjaW7lOO9aFzKTMcar6w5OcHP2DIsN93EL2VCtgUHK9PZP27BwlJd/VOhQle2IJVeo2zo0JsLLc07eqSmOtma/mZtZKW2V0Vvr4IUovlohOE/2T/CwHxoRFeHnEppdJaBVNrRiN9FVCQ2Ye82I7sLQgE8GHYioo1Cjo2OIHmu9MRvoThJynm1k7rXsEFu39JtUNn9lzoMJ45OWvTx+RPCoAFc7++jcB/TjB6L9Xs7YISrP4JgYf1eVy+itdK9pjC+8Mr8o52mq1gbYJ5/vILVPcsItA7Mf6kdGPGRI0oDzSE3p70Nl4ZufapkuA3Z6dzM8zcw9ko4/69V0d6vJ7qIMd6fJx17BGnsfbQ5VRGx5qiVJ4W1a91+LPFSjch9TPVjnveUjZD6ry9V0T2Rp5pasr0zfMcFSuqYH9/WPHt9fmuWimF4gfpikvpfhJg/KeWLgSnfR4mGKqO2P9I1l+loOzyqHFxY7t4m0Wfd8V6TNyK31sJ9p2DZKMfogHKP0Z9LH6+kuioQ/GqHLz/NmuplZ0ZzXv/3kx+upbor4/dSp/+RN9xxkQXOerulBMeP65VlOqmkXBWHS72iq14xwnprfQWqf5oTYBGx8ROGge74j2joil3Zia4R9/AF4a4r0Vx9K+4Tcyi6SJN6emqJQpVzqJsnOK7NdnMYfpSKqa6990NCth+5irzFxoRNJPmp7Y8ethcMsA7Or1HzOQ3rXWThniGo8nUS6Nn2TS90U08/DIGICCkNjqYrb8YAy/+Qke+XMyzBJdE0Vxc/pbHl/abajYuaFbjaOhkhiotD910IPl0QmrTeFKUO31BtkGl2bmAzUd5e6mVsOSTrRQF0h6ExAG68pXuGjTL7QCStWd3XBgYP67tIhZjb+y2+/I0iyu2ylr9x3daUGh4nB5UkKx3nITNAUZw5VTc+nSP1T1wfxgFWPmdhNZFUG/YNR3QXKAGEHQsHFdRTo6CDQM4w3/gimk6Q4L2LH844/F7tbhWyA2fyVOY9KGKe47ZWd8Do8PdHOcSa8DqnLVhGzTd9r3l/ma+2TVSEaTOLdYX/5NTlPXbrC23n6RXgp6Z5tD+NNYLLAUH2FYG4TDgSq1vnKAtfXiDnPKuEwM4WovrvE0yom5++y8rKy8rLik7PdFYmnu0Scp/47Y7B14vF2fWva2mx/y7CcJ3RPZDv6EFsZ/dCFIitYVtv5ur7mQdmZ+b6WhitD1NdmK+XRf7xmZxj0tavvLBqiGM819nBDgHVQDp/z0DZryld526dcou6wus4lK3zXPtCwfSXOJE3xCm9ZwhHYH0F767KDbHjP8/q0X1OyfKj16MP6B1baxzlBVrznedqu1/W1FaVn071t4g7oPeP/UZes9HKcRfWOuobcSJnPampOWlP+u59q5mXKiQ/nklS+ayo1JNpf5iYAMhmMfkNuiFXM7lekumiRi+3UM4JhDX27oC/ZT1w4ztMRr09NtLdPOPRKLXqeJ/JOXTTfVTlZ3CTDebiA8m5HoPlbwy2j9rBzvNqulvqaB6VnFnpZJRx4y8aRDyG1jYmC+u4yN3lc9t9UVpeVnJgzVD4xj6IigxoMxnmwC5OPZZOaOsEgE9DG6xp2RMtdE7cVvaJv9GnOc7NNztff8WlKVnjLov9o6u0ryXmXJynkPHQm6J7tirR2G5/7F9eqoZdiN9FV0UnFMwBmjmAX1V2gDDDkPK6jwEQHgR7fD01rfUU5DGh5ZWOHuNcgSVwnyXCejmg5OclJMebwK/U34Dz97R2VyKE2o3a/0pHqvxd7yMef4HrNjUGy4C2G9/h8H1HbvyTn9RZlDLHwGr9i3Zq169asTo+0t3Rfet/wbs5wnNd9KUUhGwOvXu4SFXV/vRem2Zk5BUTFxEVT/2JiJ2ffg/fV/Od5PeeSrXjz3cTbQ3GWPitK2J6IYRSuFVLXfHX5SDe7wYER0bEhHnYWcQffiNJUfX+Jh5Xf2mrx3XdPfpKcN41OvD0Ybz00k895GJu7ixa4O4QuPnj+woG0QHvvzPuw3+nHJHXhbEfbGQV6B3hrWIyw/2qKSjmd4RHe6gld85XMSFcHV/9RUdHh7jZyFOf1Fi32MPdMXL4WxnRVapTKfNiSe/AWsPv2YjdlxKIDF8/vmx9g57cCOoHxlzd6g5zXuDNCHrXjBQmD5bLwluB+kgt6/37xOI8kNY+3RMrd5l8p28ysYUF5B0M2JP1PUZMM5+ECygsNNH/HKKvIXS90JKl7Xbgi2kXpPiIiNip0mLUs4cAbNo4GfYIaHYXeizOszV2GR+R/LaYAACAASURBVOuzOjp2dOKm+3reEdchHgBBzmO7MDiDjcpknPHql4VrJ3op5A4haYeqqElZQW3a+i3hsqCcx119JzmTVTCB+c/zsJnwsnDdBG+lzDF83uFq46gdWxU1m8IawGUOBRv2LAMDBB0I/zKE80m46Bigx4uVrvlsRlwsDGjMmDU3BLd0sBS2k2Q5D2bztjBrj7Sr5ZuoNSxsh/SFz/MECaN7vj3CNnLHCx3Zcy7JlvecmHh7MEE2bGUJeuaZ56h481fkvI/XUoeoRmVs3b4jl/q3aVaAzHXhTYMrWMx5uubjEx1lETvhoyLuEhUlsfr2QjerCac6xECrb6YNZtewfLqR7iiffBLOhcP/qHFe1I7n/GqpH4StWMfueQYDrH28KdTKkPPIjrNJKouQLXUi0lPfTHWyTTzFNgbHeZE7+JyHtllTtsrXOzlr1fzp01JX/PFXE90D92OS+m6Gh2wsM6jUPs4OpMd5EKV+7Idzs9Zjjupv47SPcwLpcR5s0S5mdyPlel12kC2C8z5en+fiNHJxLh3Q3O2bZ42wdpl/q5vUlP0+witpTVbarOS5K/cWNVNOoP0Vj/MYzvt0Pc3BNvmsoFNgg26EXwLOI8mPd5cMsw2cPTuQXreJ9E59Y56jMums4JEt1xHgAsqFhqJshvPgiTbxevwe5wTJ++Y8dBTURYtd5BNPGqQ1ncDC//fNeRjEMMbTNevePzo+00sWAm/qoTu20/L14z71/eVelvGH3vb2neQs5ZCk+laaM7uGBZcJVLO69w+Pp3hYhsMJGMR/IjdxVbGpQlch3sV0F1RhgQGCDoTX/8CSfUeHjx7CD/QhfCfJ4zyS/HhniY9V4NxZgXDd5jfmPPWNVBeriafZjqx2Y5Asctdz5FoMtFP00V+Q8zoLZjg4p1zmOhSi+WCc3DnlsqBX089tyoalnqmqqX5w7+rxdVN8reTBWXfphwvsrKMoicnOy3OclGP3PdPfpGs7O6h1R+p7S4bKJ5yke3Si7fxUB1Xc3npYiOgoyvCzidwJH48Irnz+rvrqXCfFpDz4bkTP492jHWUIziM/3lnhZaEMXnrxCWyy93Xp8SWpuyo/tecnOyvi/mAaW+ptG7W9ns95aJt7r6c5OcVmbD94+Hhe/pW7j+k1qJyFaJM6zs9QKROPUo/+nh1PdtE/z0MXFmZmR/40J7vxx6lTG48nuemf56mvzbFXTTzdTrm+J16FGOd1Xkyxd5zDCyDRvD/BCh7pvZ462Cl6ae7+o8dPny+8U0c7gYsR/5acHecRrWenKJ0mHKPeUlE/Lzxxs1nHBt0Yv6gHw/B5Hn11Em/PJDtYWJrJqHcVkN4RbXlTHFSJJ+gmGwtP3mim+np6tERgAsqFRsB5n66lqhRTTlGp82j3GGXf4zwSE4XOwhRnh9H8tBYsa+VHUkQGPMthKQxiaOPVzyqq3sF7OOLtkfE2w9dXwYnppUPM7ELW3u8gSOJ90cKhtuG59VocJsKxO9X+/SXuignMDBkyEz41VlTqWz06xjZgbRXfO3Zb7CayKtGNlMEu+tJDGSDoQMQdBTo6CPRY6/vZ6KOTFHAeSbw9m+RoZWYu/wzO09QcXbTocLW+p+Qs4m7vYCKz4zyiLX+6vSJhj74j+yvDRxm5A/dQmavNYOvX47yughR717SrfIIjWo6OV9nPvso+M6BhIt6dGGdtNmCg2YCBMplyaPDklccrmXlvTckKL2bdZqYPvYRPD66upXBZuL1iaHBsQmz4cBf3mWeop1tdRcu95E4+kVFTdtVpSd2rixlBKnuPsPhRIwarfOccf0JFnquWqoy3+7F0U4RS6RYy0t8nKjU13mHsUf0zM0FIe56cWhBsbzlgkJVMZvmbfOjo7DttBKl7VbAwyFHhGRETFeBkPyLl+FNqIldTDC2nzkfZTLw5P22IR/S8pYsXzJ81LlClCN9Q2kP2a5L66cFEN7lz4MiIEcMnbV01znE09azTGPvVTw5NcFU4+UeH+wZM3LxmrGrsIfhO+sfS7FF2Cs/giCCfyPR5sc5jjgh8JskPBTOdXVKvCUN6fLzCOeXKxzf5MwcPiZubsWR+2uxx/k6KkOzSHpJE+UstCYShpGe5da/2Rivi9zbBx7gNx2d42jr7jooL9vQIzrzVRtDQwXWbxvhFvD4Yp4iDjyTo/7SNhya4mimSz8BhE9o7TcOJ5KFKe9/o6BCvISG/32wjNcUrhzHrNtEB1YeG7kJ0r/bE2cbugzcQH8s2RjjYuoeHBwyPTE2LcRx/uBWuEKYSWIQk3MVEQff6yooQB5V7yOi42EgfV89pdFojKui9NNPBZUER25XxLaccRmUy2vgPt5b4ObiHR8eEuKh8U/Lgu6awQ5SHJU729wiMDnZTOsVuK6cCj8YELvMUXp7kh9tLfa3sh0dGJu96rEVmQtetZd6OnsExcYGujl4pZzFvuIrdRFbFJhXzuMLAHlQqIg0QdCC8y5CKADI6CPQQ4UId6quTJFoOxKuieU+Knx2a6GSuSqKyma6s91KKnesi4dw8SfZenql0m3+bzQuy8+REmWJWgajbhZBRqc4k8u4YZcwfMJFJ3asLi0KVdl6hsTHDnZ18U07QvSbKgz6O/Xqc1wcYX/Gn3nf1FSWlFY+bOrnpZqK7+WFpaW0T84oZ0d1SV1FWzr0z1U/7us4XVWVVz98zXSeuuLq9saqsGL7GxytJNVZa/riZad3wbKHNmoqs4aqp+fqZBOLdodE2vmvFy7YxJvW0PK4of/xGlMyYwkJDeloel1egTq0uq/ynX9eFdZGkpiLLx2nqOdaJw/FW/nAVC/Wf0F/xqaJ9dduzytKKxy097AQOW8Aov9jSiA1d5wuUd+r2hsqycmSTcOQDs6fvgHJNQRPLK/tPHeYMdBRIsvdd/YPSkgd1/LRmzjHhrymIad+/qCktrWpkXsTTDwJ61O+eVJQ/bunmx8NITIju5tqy0hruUjDMBO37F9WlZZVsq0Y7Z1iVMacanoUyQNyBiGtGREeMnviUf3GfaD2X7OaXWWzi91iI7pYnFaUVj7jomeqDxHmmIvarlIcrla180o7eedjQ8Pje6WUhymHzb3ETwj8HDJrqtSNsfeYdv1Pb0PD4/qkl4XYei27xx4M/hxuSlRwCgokv7rC09ZMhoKnZFBaUdd9ExvsaTkqc9zVQ/G/W8fFJ/vp546MjgkNGxk1ZtPXaP8z8zM/k7se68+vnJEaFhQdHJExekHvt+c/oxM8E+Le2VVu7Z3LcRmpN7rduSqr/WyLQ+74DMWnyLVvU1y1x3ncAWWpCQkBCQEJAQuCHQEDivB8iDJIREgISAhICEgLfAYF/m/P+U+pcRiqSGR9WQv+Anvh8ETpkY+p3daV3ih+9+dJ5vp8gej+BicgQ/VoH/70o/Xstf/0I/5d8+frosDX+q5xnijoXa/EPtsHpydFydJeM5RHuRKRH6orNsS4Ke7e4rDP3z8zxSRZ+iAp5ipEHNbXbohT2/nHxcUsufclyDvgJDHm88JNSRprwvYp9zwRTv7h//lqtUFxK01RccP3R1/a2D1lHfVO9TSX5uzdmLV2+Jmf/5WpW7MNEQ7oabuzP/n3J8vW7Lj5k3tEhya6G6/s3ZS7NXLuroJY9qm2turhv48rlS1fvzK9q5y0XNqbJz0wkorP+1sW/GrhPSahf3jvP6rSdPnfvBbcqHmOGqfqORGvRrlXbbrSY6CCu9a+qwWmqLySpba25tD/n92UrVu84X9XG8wkd4rbqSwezf1+xdI1BiInOp38WFPEigXH4Bzn873KeUC/mB4FEbEbfglucnhz7nrK4AvQ+dyLqd93LIynz81raKw4siAuJnLTprrAzRZ1i5DFt7QZ/m7j9/SrM9Vudti4nzCruwJdX1G9LbAFNyYbIiLX3++3LmBN4HzBjDn2zv5/uLnOXhQs+8d1zK91VOeE4vsm+UwtzXl+yjiRJ9tQdnu5jJXMeMXpayuyZ40I9bFTRubWib/NgquYd/liWHaoaOnbl7n07VsS52g1feQ9+i+Fj+YYwR/dxWTv37Vwa52Y9IusuvGtS/53hNzR+Ufbe/TmzQxSWAVnFordUePUiNj8jkbQtRVsTPawHmPMA1z3bFi63cYXybFChLXB+fr9ag7xv4yHsMjykbTiYHD5xz2OT0TSsCsJmqgYnshbmoKm+qIsWuKk8Rk6ZPiNxuEom88m8Q98AY0L850IPhWf0xBmzxo1wHCQbvvyOfgm3tuWvzROHyQZaBufAT+n/DP99AefBd0rEAlNY/SoBFl+izmW0HBRSkwxls8A0xFmCD/QxhfliYPpjDOfpOl9WV1Q97zAxAyhJsdpXnbzTcEpRRqhtMXYa/lXfXeymTOZ9jMmwCHsEqnxViJTYSG3HP1XlNVDhTsB5BgptTC269/9UVTJKgpr2hsrKBpEiHFL3C76CJtax+3RjvpND6lUe5yHiBb/O9vkifJTVSOGu/nJbXZbpJQ/I5jrE7uvpznbJeW0MEIZyiajUwgWdqUUs9yGUdfx4Z5mvzClxd1UX896a9l35uSvi79GxlWE2iJYj41SeS+7R3NVxMcXBNvHYO6Ll6ATF0GV39UcLZjgqxx97R5DEuxcvO+n2NBVZ3lbDMsu4t1IxLVBRQiYSiUpvQS2dhalubgkrt6T78m8ydM+2hqumXjBmngWj70iq39VXClQvBc0a7GBVAJH5079fMN95Gpz9ZgJlEM6X/poj2hob9SPyj7cXu5m7pN5QkyQ2xK1c6aIF7paOqTfhpxs6r8xx94hbuS3VT24K5xmLM7L/MQ4Wg2BxB/rjPHVRxhCnNH0vo6vfGq5MOPyOINV1+ycOcfAOjR7p7Rq+gfo2D0a/imuK3voSdS4DOSh10WIPp3l6IVZdfW6YYtyhd/AOCqW4hrBZaBziLKJVLLglEgP7xOnJQc6TR85Ni/AdERnhoVAFLL8JP5Wi/muRm+tcvUalrn5bpO0YSnaAO5EkWq4tC3Vx9ImOCvZwHLH8RjtUSEMrRX2+3Bfl6/v8aU625r+ZQf2wIQuvqTEAYsTM4JcjLy7wtXP2jYjw8oycEj9MRo/zkApt+kqWRweEh/k42fgsKqjITx8ZHBbhq7DxX3IDfkuMJJG6X0gdO6L1ZLKD3HLgb5aWtkq7Ubl1WkS84LcavkCEDyfcZVxuayrX+luM2Fijv2v5eG3eYNX0i9T78Ai5RK1BamGDLkxT8WdgebKOxNsT42yV445+8di7u2CawplJWpJsPzHW0iXtRvfF6SqHedeZr7G3Hxtn7ZhG9X2sheqS5UPlgZs44md/EW5gEgmZ3sIz4Xdxmp82vCfgIB5+DJO5STSS8zD6jkTb3Q2x7k7eo2LCvVSuCVuR8oDUJ0hG7oSfeETqQeLyBy2tx/UACFE99OUvggLjC7o50bm8XfhtW4vB6fAz6kaEGH5E18pp/p8wDTSvn8BIPNkUbG0k5xmFM67/wfWKPF+M2OyP8z7dWuCkSNE/pGKHz5qS5cMcp56nBsPqD5SsFUbTS2zCl6hzGcpBqW+lD1bMpHU0Sd5EFkqTDGGzyDjUWZBA+R9ipz59xBMD4334Dn5eeZBV0LI/4ZTKx+KVPjL/NZUkqf4z3Vk1g0GQGxtxHxjsujLXjRFL63l64XRRK1YpCqnRhVLbErnG24XjPNU0/TgPAyC0DaXE9vFGqqsqbt9zShzv7DR3mTnNeViFNkv7+F3VH0lS/WCVn6XMPfnQk16S/PDnwmFW8Qdhx4zW/YJ3D2aGOnYkKRznIeOFSTCoP9i/CB9839ncULjLyNwmYd8hGwHV3OA04LXZzq4phdQUEFYuUZBaMLhGyIMZcB4n6/jpWpq9bPQ+mvK63zY21NfX1zc8a35vzLCLlyO6l7sjLX2zKDUmeBh+81o+7ujLnSOtvXhHr6c6y8adoEhd3faq4Un1nWOLw+09Us5QH4ri1WewiUkkZHobnKw/YMh528Jthiakp6YuWpZ96OYz9NvOGH3H7qJFwxwnnqBVLx/mRNiGbUNM1VGfmgzZCj8yj1QBxOQPdTkbampyPQCV8CINTiMyAeMLpjkcjqT26bZImcPM8+0EqesjxAzsT3PDLJ2nXaDvWamDJnCecThj+h8jLxCso/ofPo/zdM92jFS4jN/OyVrhNL1E7X+ROpehHBSmy6YbFWmSGdossg15FpLz+GJgwsS1STrPCnstH2odvdcIzlMXLRCLpeGUotAaXSi1LaRv1EFjOU/JTBNxSmya4kxPy7GHWIW7TaGWvOd5GIU2eq5JXTjLwUk/JiBaj4yzpPTtMLpfzCwxZS+rY0eKOY/6WRRlTILp4RAV1h/l/gi+8aFr2EoLdxmZ23CMWb81zNrrd8gVXYVznVzn36CyAS+XyOc8XNA58+gtBOcxso4955JlsqQ8qtGem1kRgcEBAV525naoqWzNu/oH5VDlseKBgXqatn5bsGXQBvYpINTzk8cfqN8SYu2/gdVXVt9e4CYbTU9alG8aHervN0xl7Rw8Z8+9t7wFEWLz4T4mkdDpjaoAHhNzHtlTd+XIkVNnTh3dnZXkb2sbtq6UW9/CVILRd1TfW+JuG73pDtS8LCsvPjHP3XryKcMFXjzOoyoUqwCi8wen1yjsOviiesYJxWF8wTXHQCD6q2k4MNreKeEglGomtfgQ06dpGvYlOKnGHHrGjK7hYeM5z0icOWTgRcUoQRp7gYgcNNj9PM4jSfXLK2sm+NrKnINTj0BZK5yml6jBL1TnEstB4TgPpUlmaLPINhJ9FmKcxxMDE47zPG3Z3oXKnqBNRnAeQiwNpxRlvNqW2Ddu33TOY5XYPl2Zq1TMYh4F8pYe9KXQpue8q3OdGc4jO08kWnpnlWlwul9CzmM0fQw4DxUvTILBKc/+RfiECgDsB92NzG0Ise75rmirYStL1B8uz3JxW/QX7TxeLpHPebigc6Gjtww5j5V1VBdluMrCN/NHKOrrcx1sppwzeMqle312UUIMlHiMT1h9UyQRRzT/EWXpk1nKDA/V11JUiqQzzXuirXnP6tRXZjvKk/L54ynt26LMIFub2D+e9cl6mETCpbcYAXrfgPN4xWDs5HYpVwzcxug79hYk21g6joilNS+jY+JjJ+ZA1UvRfzzOQ6oACjmPFQTA+MX17IKEJ40VisP4gpWHFDkDd3Vvrs33VfksvKb/YD3RZ4h1b64sGKHwWXxV9Hl74znPSJw5ZKCNTP9j7AWC8FNwqD/OgyLRNsl6tSrtow16OTS6Dt37RydmeFoH58AJQIxIm6A1yBAojbS+9Z+EVZA8OSh4p2mddJ5+pq59lB3Qv+Iaz2ZRvRBolE6bQHBL2C3CUaBAVMhm6gX9kjV18TJP67iDUNtqvqtdEoPgw43B+rEReyJCLA2nFIXT6KI8EahtiXzj7Qo5Dw8gN85jcg76PsRyPKtw92hTCO0LvNSxCm19cR4m7oIugNX0gZx3k7eGBRkvTIJRYUIFlwcMDCZfj5TlPCNzmw5C84E4a68l1/JnOvksK9YvtsHLJQq03IyUBxNzHl/WsfPyLEcrv6xyfRJClzCcJ3RcvNcLlWOnnNFToe7F7kjLgLVVvYWzHW2mnGWP7hxpbaBRrHuxM9rcevp5A7bhN4FJpD7Tm38+td0X55Hd55IUVkmMmjp3LkbfEc612E7oVx6Q4zyYooZ6kOj8ITF+sT2AWPAId/lzblBbGF9wzYnOJkmitWhlsIPnzLMvmHsbksSHmGi7vTLMbmjKGV5pfZXGc56ROHPI8DnPSFgM/BQf6I/zdM+2h1mOyCrvJUl1w9EkvRyamhOYOjxW6bcWrrnAiLSJGvwSdS5DOShdQ26kzHc1bd2RyX0qrhnaLDINqWQGew2B4JYgrcWc5zHIJnz1PTjT/f52xlD5yG31JAmXUFv7ZlX0kuSnhmOTXJlnYGxciXcnJ6n4Ymk3m7FKUUiNLpTalqbmSMbCQzW8FY6MtwLOwwHIEjk/50iy40KyvcN4Whyv8UQS40ufCm19cR6J0f1C6thRYC9zt56o1z5DxwuTYOjCDCbMX0FwWc4zNrepWog3R8Ypnbx9FD6ry5muBC+XyE8tbNAZ6/R/IefhZB1JzZPd8QqZx4ScGw3vtSSpaavZGWdrjRjniSoV7RJtZ5Mc7cYdpZ5v9VSsC7EO2FilIVrPJiuViYfpow82BNoEQUU74l118VP9uk1t0/FJzrKwXGqoiU9CTCIh01tkGrsr4jzdm+qyRv3QTN14dIKjKuEQ4rkiRt+x83LKYLuEAw36C0bb2YGSB+RxHlLPEp0/JFokT3S7zE0RkcZmAsYXTHMscPRGT+XmSHtF2OqCB7U1NbU1NQ/rmj8QJCbEZM+DzVEKRURWwQOqcG1t3Wt2ZbDh3CZOGA8iYQzObN8ITWXHecbCInLUYLc/ziOJN5fSfOV2PqFh/gFJuavGOCQcfkt0/bnEx9ktJC460E3pPSfvJWUaWqRN3OIXqHMh5KCIN5fTvBUKr4hQv+CkbWsSlOOwimsom4XGoZXMSKHglkgMjNEhg/cE91f4eictSfId5j8y3E3hGrulgnoiQLy5NN/L2n5YWIRvYPLW1ePsxhyBisI8BaxPdYcnu9tRYmlDnYZnFLbilaKMVdvqPDlBrphxibvfZ11VFy8b5pxyRX9xowFEi5lB0nlycJKL9eARo0b6jpiyefUEZQLlS18KbXRD6pvpbkMW/UXvdOZNVQxf9wBSAlL3S68xZqBjR5JdRUu8bVU+UZFT9jzWouOFSTB0YRYVegMn3IXRZhOdTe8SrWeS7QbJgzaxT8Ogm2i5RGFqGSkP1pesI1wJ21G+b16wo9WA3yxlMssBA63sA2cf5c92Iq02OKhpPD3TS2nvEx0T7uXgOXl3JTWFqWk8OdPH1mF4ZGykh6NX4p4qeFRbv2+8u51r4Mi40aFD7RVeyXupwySJT0JcIqHS28A0svdKmotCaWMtHzRQJrNW2jomn2wlNVVbIxydh4WNjhsV5KocErn00kv+Mye2Foy+o+711aWhzgr38Nj40WE+bm7Tz4om8GAFHOehdRNx+YOW1uN6AENRPeOE4jC+oJtjEaA2tE+3hVjQ4qD6/8vGUTeTmBBvCbWilESZU2SJx9tJsvfqPFelja1CZmY2SKawUThPOQlfJMYJ41EXvBE44/qf76if1/v2SUVFnfBLVVDfqay08jkja0UBaaR+1eerc6HkoFDWkSRKkwxpsyAVUGdRWmUiwS3BSaKd3rd1FRUPXwuEvXrfPq2oeCJEUHiauvnk1CE+S4rauAsVqxTVr9oW0Zo/1TXAWGkqNIBC83h7PS115eV1KHE8UxTaeBWapMpGdL+uLS1jtM8w8UInGKYw35I+to3MbXwNVAUGcoliLTds0PEVo37RdjY9flBS8qCuuYtLKFTBvo7B66W8rPqfDmbAShWG12BZWc1zwVFdZ3MdFIysa2FFG/tNQnQiUSJ9BtqTfZnJ/aZuf15TXlxa+7xdf0vH/STYQus70vKAJSUPBKqX/BN1L3ZE2kbu+Id+WGmKCiCsxfCy5ddtsG1kJuB8MbU5fvvIEPML9LndvzAeFPrrC+e+qjcSlj6q6Hec18e50k9fDQHN+9fPq3cmKGL3v2beJf6CujU12ZFBK00VY/yCBqVTJQTECPznkvDj24bSPWNVzrOvGC5uETv/K+//e8J4RqIucZ6RQH3TYrrGk6lxoRETFp8RrAH+7Db/NWmqz7ZYOvE/h8B/LAnVJTnxoVETMgueC0a9/7mwfblDP3rgJc778hhLNUgISAhICEgI/BwISJz3c8RJslJCQEJAQkBC4MsRkDhPiKEkQSXEQ9rrEwHt4wNzZu2iPzbWZ8Ef/sf+Eh+lDYk69sM7Khn4qyMgcR4vAz5Hbk33pqLg7OnTZ06fuXi1uPF9n5+f4DX1Y27qOp7evXzh8t9P2rGL/dQv7+WfOXU6j/p35txdVqTsQ8P1gxszly9bu+cCq6uGLUyaoM0mgArVCl1AJOJFtFdfOcvYCa09feZmHXx3BK2ypn55Pz+PdirvVF4+7RbRVlPIHoQunzlz44n+RTSqUXVx5lBV8tl2gtTi1MWQBmtbqy/v37Rq6bK12/OrecplyMI8/7FOkaTmTVne9lXLlq3IPvL3q75XLfIq1G/2q2BHa0PC0tqGC+tXHa/shl9ZXuqpml7Q58vnhk1JRyQE/mUE/kOcZ6q4miHy8C1XecK+FsNfsEdYMbN5s5OjhqoUIxZebP5JeU/XcHiis2PQhOmJfqohiUf1C7JFnsNvFMiULt5QoszbZ3hA2nnqNSb4gp7SfcLKnQe2L0twsQlYSemqYQqTpmiz8dtHtwI7YkMRL03Fpjh/WkoN/t/d0cJ8+KpK+hMBhipr8N18C1s3L0p6zdsnOI3SXtNUbI7zoz2F/3dXyc181lCvFdJW9d5e6Ok481Inqcaoi6ENVt9ePEThFTlp1vRxAUozuc8KCiwSXZjvP4lzStt4JHGIMiQtZ9/+jTMDFC7JJxFvYwtqEu7wPiMn/IHZo7+MA/c+3V0XFZFR0ErwXqlmSkl/JQR+AgSM4jxKoqnqZaexnblx8khEb2tjTXnlM76YGl4bCSFJJRLDE350H2KPFlczjApGbo00FDwzOFfwIaju0kwfq8GL7zBiK5QAXP+CWBCI6vIqgaocSlJO5C984efpA4SCYXV5WVV/byhBR4SQaqpW+ynHHWuFH1ffFW0ZsoUVaeE7rXuWG8b/3Cj1G9FybKzCewmjq3ZhprPN+BPvCBJZmDRNm41rHNeKESJe2vrckVZeK+G3wNCKM7qGbZEK9lupXJu8LW39tgjbYZklbHDJj9fnubrNu/YRfsUJpS6GM5hoff6MUS77c6GnmVP6DTWJK8yzQLTJOQU//yGP3/uKuj41jzYGyoevYxSNRCcJdzFSiIbSya26nAAAIABJREFUaxzncRUwH8uAepHl1WK9SFQCw5zjS8Rh9ee4RqQtCYGvjUC/nMeXaBq5fH6sI/wOC4nRXYN6aEbIUFGf38gIdnb0iY4J83ZwTzn7BqsYh5GkEonhGSuuZggfRm4NIXiGfHFOwHmkujDFXjb2WBtptCCWrqUwI8zeaXhkbISno+eMs28ItKScyF/4RZT9Ezzsh0ZERfi5hGZXwfXTxtqMhhR+F9R13nU4LdZ9LtmG0j1AwIXivO6LMxWOaXqJQJJsPzZB5jT/hhrDeZ+rzYZrpX8RLyjloxi1C8qefTbnQR0T65hdjdx9X2dBiqN7RpFobo+nLoY1mINV+2hTiLnzwltq0ojC3Glwi3OKeHdojMxtyR39jCb8/Lzl2OP9iYSbpGDHcZ6mZKWX/Wwo3wU5TxE5e364d2BkmJdCEbzsBt0mVhPRd+66lGE2ZhYuc6+h9eegJICHMngTK90gdFnakxD4Cgj0x3kYiSacoIFx8khkZ+GcIYxinK6t9kFDN6X5hJKMgvewhpJmKDE84TjPKL00ksTIreEEzwwQF3Ceumadv9xjeYmG+mismRGCWJ2F85ztE49QHzDUtT2sgED8tdDDJfEYreT1aFOYMnRLvdbAX4RmntE2oyElWo6OU7klH7pXWZQ7brBr2g1DKRWKMraHWfmMTk1PXZC58eCtBvjtKd3LndEy79Ws2tqn62kOssTj70k4tykuTJquzUaDjm1FHxPsh26JluMTFY6UPBjlAEplDc5tWg4bm5qaPn/5poOG2mtEy/EJ9g7TL3KiYUT7mSTHoStKRI/OtJy6WH8GU1/t2hpubQ+rNaKwIPcETn28OENhM5FhOW3thiBZ6LZ6jp0FZ+p3TFOw4ziP+6Qk/Jy3zDIg8xalF3k/c7jMbx1czYNMYIMrAqk/R+r+Ob964aYb8Nt80n8SAt8GgX44DyvRhBZrNVYeqWi+sYpxok/dM5JmKDE8IedRcPWnl0Zi5NawgmcGQaA++OsStyx32+Z16bEeCp/0i6+hivLdDE8jBLGgLgT3oXqqcrSknIG/hpp5xtvMdVuQAxhISVLz6nr2rITw0OgJCw+Wd2C6nZ4nhYePnczLO7JzdZKf0iZ4Q2k3XAEhC8hmvy8JtThkYw61kiSiMGmyNpsec3wrdAEc52kfbgi09sosY+Yk0SprPXVXDx09ffr0sZ1Zyb4KZdC6Mv7HNrS12QGWvpmlHMERb09MUIxYxXu4B60QqIv1ZzAsPVZlP45SLsMVxqjciZzqvL3E28YhIm3NpuzM1HHeCplZ+HYobIr/z0QFOwznuStZ6QKqwrg9zSQ6gcVXBG2ZWH8Ob6/0i4TA10KgH87DSTRhxnlGyiOZoBgn4jxWkspAwE8sKGqUXhqJkVvDCp4ZwE5xnlNk6tp12bl/nL3/kvmwO18ZAC+IBRWhnOffZrpjWHvvxRnW5i7Do+P0Ul6xoxM33Yer5ESChaT6ZeG6Cd5KmWP4vMPVnbCNZCvHNGpuEtZDvD0UZ+mzosTAYpxiDkm01929eePmDfjv1v0G/vpERCWQLht3RsgcUgq7m/bGyrx+Z9XWPl2dq7ROPsfXVeMK936uNhvRTysYzuu8luZiHbubmtcUu4FWWYPfcbdQzinkJi07r85zk0fv5dVBNB8YYxuYLZiDE6uL9W2w7s3VRb6K4Qv0ymWYwp1olTtDp3QddVcObc/euGV3XlHBigDr8f3o4pioYIflPEZYmL6VCc1+jEtgugZGexHqGV5dPtLNbnBgRHRsiIedRdzBN5i7LHHUpH0JgS9CoD/Ou5vhIRsLv6AN/4PPKmzi9rUQJE64zjgZKhMU47CcRxkkEMPrX1yN9oL/f4zcGlbwjH8ubUHT3ihLvyx2Xk9fQHSF45Sf1NdTnW2SzvFnETGScnS9An/hIZ5mnvE2C8d57G2EpmLP7EmTpkyE/6amH36MfV1B7yNJducnWdsmnevuvTJXaZvMqa3tjJYNX18lOp8pTH6uNls/rSA5T/dyX5zScWYBZtSKVlnrPpcslyefYwZ6upcH4mxdZlzk1aF7sTtKGbqVN32IUhfDG0y0FmUFKb1n8rTI8IVZuJmNvp0imvfHKUO21IvgZ07W/zVRwQ7PeXrxSlJdnOlhmXDwLXzU7yKfaEC54isCqT8nMlLalRD4Bgj0w3kkRqIJo7tmpDwS0ZY3xYGvGHcDrxiH7qBRYnjqe/2KqxkCiJZbwwqeGVQgeJ7H/Sq6wnHKT0RrXrKd/aRjTbCD+tR45cSN1zqkpJyBv4aaecbbjIaUM76PLd2bqvJnzFi28cgkB8W4Q006ovVcksphHP1YsufBukA7//XVGhJdmDRJm40k3t7YnJ55tkFLYlphrEVx3qeyVd4y39/LuDlJtMqa7k0Vp732/HCis2LMYWa1v7rsdz8L71W8OkhdfW6YbczuF+zsIVpdDGdwT+XWSDtVaNalCqhbVltT+6S5i8AVZtzj/ho6RZIEoR8kqZ/nzXJ3SjrZDPfxMmZYKUSMgh2G89xk1qFrab3IPxf5WEVsh0yLTGBqbpMnEadG6s/B53mrFmZLz/O4aEtbXx2B/jiP5Ek0+Y1dMMmbHueRaN01uCDTCHkk+ODjRPJQJaUY5zUk5PebbVjFOLQkFVIMzwhxNUP8MHJrOMEzcQXE64NxtoHrq0V31UYLYmkajk/ztnEYMTIm3MMtPPNmO4GUlDPwt+vWMm9Hz+CYuEBXR6+Usy9h92uszWhIxZ4h9zVVm0c5OPiExiaMDHC3c4laUkCLlGmenUoZpnD2GRkf5unsMXEvpbaGK0yaoM1Gams3hVu7LroFaQvZClbEiyQ/FM5xVcQf5LiJxKisaao3Rzjbe0XExkX7D3Zwjlyud4skya6rs51Ucfv5dWgfZofYxh+kaIVCSVuPVhdDG6x9uiXcfCCjQwY35OPgTArGO3EcEE7pmg6MGewbEpsQFehh75mY/bd+zWYfMmZYKUS0gh2dz9AUffLAdZvFy739khYn+3oERYZ4KpxGbyn/QBnblyYiO2H8sXRThFLpFjLS3ycqNTXeYexR+KKn+u4Sd0WQtG5THHRp/ysi0C/nwbagRFPZo5ZuzZNNwbbU3CZlAVZ3zTh5JHV7Q2VZ+eOWHm4e3xRtJJQYnlHiaobooeXWSLTgmeHpxh7Beadue1ZVWl7HBwIhKWfgLzxQWlbZaKhgaCDSZqyFRpVTt/9TU1ZSWvOPSKSMMhC+qMX/7jyuMAlLG6nNJrAK2YqgRL87aJU1+LJYWXFZTb9vNmoqV/upxh83dm2hSQabVJjv6KfWZ5UlJeWPm7mXaPuXMSO/ioId7AbKHwn1ImkputKSB3VNnfx04JsMJS6ryqqe/+TfLhK4JO38BAgYxXmMH3D6iMd5zGHpr4TAr4OApizLyz75DJSD/qH/++FlzH5o9CTj/rsImMR5uqaT82IzLnEvKf13cZE8kxDAIKDtbn/f+6MzHlwB/L6DN4WCcUY6LCHwqyFgEuf9auBI/koISAhICEgI/KcQkDjvPxVOyRkJAQkBCQEJgT4QkDivD3B+/J/UrXUld+8/esMuh/uGJvensPYNmzaqapSaG+qYUZWZWoh9WYDQsW8wmFrHT1X+h8iGH8IIk8L2zRPy54PEJPy+RuFfmfO6Gm6fv/h3I/Pu8deAk6qD6Hx6+2JRA79eXUf9ncsXL/39FC9MR5K6N+V6Kb4LhX8/esu9VIaxTPNwa6RK5ZcQF7PsEv+1dkzxLzoMl+Mr4g4au1jxi9qCJ+velF/Ky8s7nXf23MUbxU/b+gVDXbzCQzELqrlpG/LXrzlKKbzdX+almHHpW98Q9JRkR7iqFO4Jq/KLT8z0m3Hxi73nKjBC0ZArTGqayy/lX7r/Enrch/if5k153va1SzOWr8o9W/4Gu66SV7FoE34pTR5/yNRs0LbWXNqf8/uyFat3nK/iyQZCiY+Gm4dyVi3JyFy/91pDj6g59O7nqF2ia/puR2kZwm+XkJ8ZF9PUH02Tivxu2Brf0K/LebqmfQlyM5l87NEW/IIEkzX5tC1Fmye7W5qZ8bR4dM+OTHBx9k+cOW64o/PE47xPWAnixErxpc6dOcbf2dpj+vFG0Wt/gvLamuwRVgn7+7BeUPzLdr7zkl2ieU+MXBEwZV5qWsrUsf5OStfY1YXUm/s4N7gX7dX31kSPXFjQRojfg8ad+oXHdQ0HUhacb20t/WNubHh4Uu79919YIXu6UYqGbGlS27Ar2t7c3DI456mWJHHif0TL+elDHIPmbN5/eG9WorfcPf2KyYvS+tXb44zittRFC9xUHiOnTJ+ROFwlk/lk3tHfqOmazs/zchgxJWvXwUN7s5etz+e/DMmdL976DLVLcRXfe1/0qYqv3vxnxcU09UfTpCK/uodfo8JflvN0jTtGOo/LXOxrwwiPcXASXa9qHjS0acTf8ORKYLY6C+d6DonL2pLqL+M4T1O5xt92HKUn93LPSKvwHKQwHUkKPumirsjysxqScY8b3xgIkqnvLBmimHGBP4oxKEPbKRAtIw3V0fTewGIVta+6+JNzlHRi9ctOtfA1FZzyGfHhVTVPMBABk7rt+cPykorHrz/i7zQgFrujrb1XMZ9066rZNdbFOnRLDTcmEWs0cpzHNcp0MVDhraLKQOHtXX1l2YP6dxzE1JkCFzDWwjf8HtS+6mRvSXBKjXg9SM5KbosKQA0bAOMUDZnTieaTSYPDMtIjbGjOY45Tf3nif23HEq3cl+kTq+tcksIl9YYIAsGp/B2j9fb4JzHbRBsnMnh7sZs5027HpVkuHimX+tM+YqohcWqXmORnzxNsiKDW/6Zpf15TVlbdKHrzVHAms4NrTvf+eVVVvV4UVNPWUPmggZ2l6DshuW6HasMEY3BxIXFGMk5Qf01SfzSpsKAZ7A4VUFPkWVvrK8sr6t/xP1OMrRzxw6/Kedq6zcH2yXnvHm4MtA3LZb5BrylZ7j1izto5Q60szZ1STx9NdpBbDvzN0tJWaTcqt47t4RA40oc0zU8a3hPwbovHeeo/F7g5pd6AEerOT7I1/DinvjoB5xHvDsbLVfOuU3FFCJK9PzfTSW41cCC0bfD865/QqnsIGb87G+NdnXwjYiM97N3itpZ3wk9rlCz3Hj53U2aMf1hEoJu1Q+zWSmp2iS+dGJ4c52FNf45AXbzOX+XkERITEzZUoYpcXwy/vgE1+XxT16T4WJpbOc67hk5HdcmaAEeVZ/io2Ah3hWPY+mLsjKyI86hPVEfKhqTfomftEBqNHOdpSld4O82iFN7uZnjKI+emRfiOiIzwUKgClt+kVN3RKo9iF9DWEi3XMkOcXHxGxga5uQxferOdUBevDVLaewVHxYe6q5ThG+/TXhHt93LGDlF5BsfE+LuqXEZvLX6PY3kYJp95OctiA4Migl1snKPoABinaEhnD9F+bZ6n/4p7T3dFITiPL/7XfXWeo03s9ieQ5z6WZPnaRO94xr/LwSW3SXp7uEr0x7WPcwItBqdTH9fpPD/dblhmMXc309e5OLXLtjvZMYNdvSLiwzydXOJzy7CJhYGaEp/MSfBQuodHRwW5KNziN5e8J7ouzHB2mlMIrxH4teG6nBBV3L5mjMKlvuYlMUHB4X4qW7/5BRXn5kcHhI/0srPzXXKTep8Tch4iIQXdTtpVNVTCNDAGBwsmLugOAVcJc9wk9UeTCjMtiP7yAxq5dFGsatyhtySp/muRm+tcvSCnrn5bpO2YI9SVi+gJRRUasfuLcp6mam2AffL5DlL7JCfckv1APpTBtDRzSz7+rFfT3a02eZxHAy7iPKLlaKLCffrB+1W3t09wGjz/OuaCpDjPK/3ik/q6yht7ZnkpAvSzP2hBMpIa583Uf6keXQZeY2IZP6fJjDbf5lBFxJanWkr801IVt+NBF5RjODnJXjnzcjeUFkx3UST8AedX1c/zZrqZWdGch1Q+g5Rjbjkk6USDHjlU7umaKoqf048531+a7aiYeYH/zJN/hgHnkZqyzGHy4M31WhKt0chxHqPfTSk6eQyyClr2J6XwVrzSR+a/phLeehQtGuY48QQtUfgwJ8I2bBuEQeQC0tqua3NcncYfpU7tqT9/6q9WAq3UCGkGpQfJ95LZpsJkn5BbSQXg1BSFKuVSN0kap2hIVdJ9P9Pffc6VNu2r3YacJxL/077KTx1u6xiZmpke7jZ8xtGn/JkCxiSDv6bp7RmcLjigfbotUuZAKxpqH24Mlo1IWbVgyshA/+GhY+ftuPsWS8FYtUuE5KSgRXYHAzXZXbR4mCJq+yMKi857mb6Ww7PKyY786UrVjPPUZLX2UXaAdezul7q+BAIdEnZUfyRJdcVqfzOZZ9IhiG3X7cXu8oQDLSQ2IcXdDtoY1gfBBiYuGCMFpxrumKT+aFJhw7aoI5iAqv9Md1YxD+J5E7boXg5TN/bwr8l56tIV3s7TL8IbOKhrygojwOSzHc17No/Q5MNCyf4g4jwoTHdt0+y4iPDICYsPYIXpqLlNC7mjd6DvYKWZhXdaoX6JAEaQTMB5mDLwCufL+N1d4mkVk/N3WXlZWXlZ8cnZ7orE010U5ykZURhdw9Zwy6g9r3Q46UTaTbHyGSQM+Vgeciwa4g1tV0t9zYPSMwu9rBIOvBX/qt9HcF71Gj/5iPW1WoxGI4bzPG2SzuuJldJKjN4LBb6XuNtGb7oDQSgrLz4xz9168qkuivMMXBBZC0UDbKeeMbxrESs1QrFy+fgTekESUlu7MUgWvAUzqw3DxH5/WdeQG2IVs/sVRMIoRUOS1DzaGuY68ViTjtQhOM9A/E/75s6W0a4OQ9wdrdzGrb/+ypiZTRP19jBhpQ5rGg6MtndKoGQD4QTBCm8zp/iVx4pqGp/XXM4KUzhMPIWRFcKpXd5d5iaPy/6byuqykhNzhson5ukHZ2JDMFCr7ywaohjP6MeQ2ocbAqyDckiy89JMR4ep+R0kqa1ZH2hDfWS1j2uNDeKnwtl2TvPpOWOi9WiClV9WBc156IQUdDs4Y8S+wH1MXHAqhqgq2GMmqT+aVJhtQrSBCSiJ4TwM8qJK+939JTmvtyhjiIXX+BXr1qxdt2Z1eqS9pfvS+3A6jhsi6IH7KpxHtD+5c5PWpbt5sxgrTMfNbereXJnvY+m7upS668Qq6sHnefpxHqaM4Aonyd4L0+zMnAKiYvTifDGxk7PvdQu9hupxVpG7Xuhw0olo5TOOcvpIOd3rwhXRLkr3ERGxUaHDrGUJB95gShtyXvflmXbUUkGMRiNnABdEofva+i0h1kGbSLLfGmijUNZCkUKXhdScHGs5UqkRKiM60BPasCDx9mCCbNjKEvQMnsBOqEooj9rxAp5llKKh7tWhcYNDN1V19vT0fGzYPtImKLu2W8POo4rE/4i264u87CN+v9Wi0bVX/JHsZuWz8BaGIFgXSdJEvT3emcJN3Ztr831VPgv1soFwqU2WrywWzhhS/3WenqRQzsHNjV9NUSmnMxp87BoWTPILG9bvYaCGip7O83jikwfjrYdmwtnfq/MG2yWda1dXrxmuGn8M3oZimhPU/Olaqj3DeWTnyfFWvivL9JzH8iLJJiSXsZSVWGMQHmHigjMSUYP+kEnqjyYVxreJky/FcR4G+T4aQP70K3Lex2upQ1SjMrZu35FL/ds0K0DmuvAmFGa9l+HOjnggXgJNPiSAiIPicZ7mwd5Zk2lduimT0488wjwX5DgP9pGnEu0cpuTBpwAYQTLhOM840bLbC92sJpzqENks8JrjPJx0IlL5jKMcUeW8XVjGJn53I+z4tY9zguTGc56u6fhkpeWo7c90pBqt0cgZwLkDuyGbqRf0S9/Vxcs8reMOQkAXuNpOQCi8LXVTTD/PzPQhrf10Pc3BNvksf5wHm7OL0XtVlx1kG3cA9m43Ul2sJp5mlnBS47zIXZglu4Luksd5xikaqm8t8nK2d6D/OVqbm5lZO7hMOf6aYhED8b+Ok4m2Tqk39V4SbUfGWDul/4l+/iqM3RDL8UcZIc1Hm0Is4w60EGp0RvFO5G8SrUUrgx08Z559wXE/0fxHPE9w+OO5JKVj6k20PRi1S9wFwm+a2cZArb6Z6mSbeIoNFxznRe6AJ/X8udDVbuqJW2t8VVNP0w/ljLjW+uA8VEIKux28MYwX3F+MDiK20+DO5G+ZpP5oUmF+K4bbmICS8Em2XVI+feHC2W8q2Ux0yrA5/ZFfkPM6C2Y4OKdcpnVPIAxE88E4uXPKZdEsH/xJoMnH03LD4gl/EHNen4W5H/mcR5JdhXNcrWL+gMu20YJkAs7DlBFc4SRJotXROJKAc73MOA8nnYhWPuMoh3NIvPXpWqpKMeUU7Dh6Hu0eo+xnnCd3Tz1bWVNTce/a0XVTveS2AVn3qPFI5+WUwXYJBxr0U3Lazg640pQzgHNHfTfDY5BN+Gpa4e12xlD5yG31FAx910AZjrSWeHd6osJpAi14qH5eeOJWc8+1Ofaqiafhev+ex3viVXKK83CKiWJMqH1BmHichyzc50Hx3Kah+N/HizPs5bF7n9Gs012RNcI6mFpJ3JfYHmmq3h7KyJ7KzZH2irDVBQ8o1cCah3XNHwj67sdy+Irij/DKeXl8goNzcj7u5Qm02iUm+VE2CF9f4aAm2vOTnRVxf9TDpCI6ipZ620Zth6lCPYNztxvq7WE/7YKeEtHXoyCIeM5DJSSXsVSLfRhj6FPHhWR7h/FHodqjuvFEkqvMHN6LYDsNwwpI0iT1R5MKk6Sm9vDijEPVuOlzTEB1z7aFW/tmVfSS5KeGY5M+xymUo/pjvx7ndRWk2LumXeXfqhMtR8er7Gdf7dGUrPCil/wxkAk0+fhabkwBwd/ewlQ3W1ulXCYbYCaX2yodppwyegk2SUnxBbFSfL33ModZj8pt1EFRwisrQhxU7iGj4/4ve+fhFUXS9eE/5d13wSE2M2RJCjNECQNKFMUIYsIAmDDhqphzDmvOAQXXvMquSo4mJLgq6lGBo7Aiznwzffo71TlUzTQgu+67zfE4PT3VVbd+t6puV4d6kuK03gFTz5OssbL8YW5zrtLNCZpGivF7e3Wp3hUbFpmUmqQP8fKbAXKia01lZH61L9k56SDZh54dnuDr4BkxMjY0ZNK2VWnuo4+CaztQ8hmHVRMIIvzyuXJDrJuzn14fHhKXnZPoPu5ouzAB+w3/cCIN+w8JmfvRzs0vKmP5yVqWUw5lNHIGcE40lC7XBWUsztANDxup98W8k7ZWU263kgNlBtxaw9MjU3ydPHWjkiP9hgYvvP4B/1yxcZQLFhAZO0Iblzs3yXPMMfJ486vLC6PVLoHRSYkhnh66rFPkk5JsDfkbtJuoyY351f4ELGV/Gz+B7G38zYEktX4H8yAmBP5HGJ6dmqHVYP76pJTkiKHuPmO2lZIPlFqE7YGxv/HwJC/HoaGjRupC07esHq9OPQZaA5y3BzHY9Gx71BA+NdBGlUbe78Q7766KVWPDohLjA928opddf418hoVA0S6hHQRiBLj/pdXMvCqV2vyqeMEIdywgNjE+3MM1NOvkM2auaahcHaay9Z17gz1LttTXqKO+3p7v5ZtXQnWp7guTsXDy4SlEg+RaLG0y2hhpnRB+QQwa0uPBJdZoe6qv0f+rJpB3NmFAxz4lBqeXZ8arNNOKkasM8B06Jjcj0D71IHjYB393ZV6go+vwmFhdROa21WkuY8jGJr9SkHqyu/59MY+tuswNIZNP5kGDkAxACa0AySDUPZghvR+aqssrqp9YQJuxhwF0YtWTd6I223/yGTiyqvYbMNPkMRqpevS+f1pd/QhGeCsvr7EkA8Lar6/PTvEKWVzCLqpj7npRX1n7h4QEhyImsvL+TRt4z7vGmrKy6sdtzCuGMmB7JEjzaVXVU3FrIGF5slsUtMp49+tHleXVjdKspckRtEuZjV+aH7eHBGZWVD15bfHdUTq9nP7IZS3cgjdIYZq+GIPiIA5ckz4BHSWJ8Q8Xp3mF/FQK5vDoP+DQqkdveoxPt4xwoGIeSNz7/ll1dSNkWcWBKA8yVmIe2hfKL4oCEAWMn960NuxO0SQd/GuWwIGY8M13KbC9by6pkiFhfLhBH72CvGotRw32oSQ5iQeQRol5AxBPOfRfqIC59Ux2Ymxs2uLzLYiHkf6JoiiwvX+i1753m/vWqsxtZ+ckLLnCvN8zaJVTYt6gSatkrCigKKAooCjwnSmgxLzvzCGKOYoCigKKAooCg6bAPy3m/UPwUJ9fVJU+fM+9hTRo/pNmPPgKwRhgsH1S277Bnn8FqG7wfUh64i8q5ht4ncxicNvYP0yMbyXqvzCff1TM+x6IWabmy+tWnQR0NuQf/r5ojk4XHqTfUC163hF5CPeDjPy5xJKtvgO0WGjfucKim+XP6PXgJRlzOygGGPjOmWooWxKgmQbgdYP696V8wygvzNUvpaCw7PQMbRazIsdAC5VFNyQL4QPqwPP7L0sLz507c5b8d67w/gvy4XTDyweF5+mdZ89fpPfKNrI/qELTh7ri/RtXLl5asLOwXkCmQxbb96aCzOov+WFQ21i/NG+v/+XnTauWLF0j1PzP5puHN+QvW7pm3+WH7Ps1JkRiorv51s8bf1q8bN2eokds6r9E0H9tIf+smCd8mPVvcdrX+2vjY/OK0a/d4e8vTw9OO9j8qXSlPrKgqq9xwGr+FmvNW4/VYjr2Rw7alz1nSuoID8wvaeV1K6A6sDgkyIAzVfRSLZv7t90wtxyasaiwvaNif05i1MgMC6CCvpQrk24IshQC6gjC3Lwjboizb6A2OAj8i8wpBM0CrOCqUnsFUTtDwnMuUTAHuUb1HVVo+H1J0PDUeZsOHNg8JwJzDF5ZLuNcq89NRa79g5RuUNtYPzS/u8gHC4ybNHNaWrjaxkG7/D756id4qVPtN37F7kM7l6Z6OYWvIHd8KLlxAAAgAElEQVQb4ImJz5UbozXDxq7Ye3DX8mRvl5AV1KoLg6Sgki2lgJyY1/vhWU1VTdMHq8M3ePGrslaUEO9ua6iua+0UXuhDgZ2gXKtvQswSexyBRhMns/zd3N32CEhDvxhOJsYNnz++BYSnxtedPcJaE3jXq4bqhldd/Ldu8d721oaq2hbYFEuukXCAFopyx6uTcPEXoqt+3xgPl6jNDzm7xZ6i1pvgZUEuV0Ot2QZAdVX1ElAdnHcFXM2y9hCmGjr/aKh5xAPVoQSRDxsTuUAu3RAs1yMG1Jmbt8dhmeLZprllRwxvDTOhUha+IVCFaN4hmxfe/uJlN7VgJVi+0jbwpwrOf2wqegPeVIAT4W4SH08QZB8VcRYJwtj5vL6qsu65HPbc1/amGgi6kDB/+qOululNxs7m2tpmtlcwMQ/exgTUQ/nGoDQX0xkhIrQ/b+mkuvHnOwsCbDxybxkI/O2JsVjQ4vvUKcfHyzM8ncYBcCYOS0zgb4+laQIWP6BTF2W5OU848UFalGTPoADnUD0L+LutobpWPIL3n/bXp6YiqTyBYlVKUyL2WIt5hqeHx/t6BsQk6bW+UevrjWDNM38PBpBmbtoRg6UdAX4yPP15oo9bUHTCyCBv/fo6ksqmjZizYVFsUERcTBCGhS+6ToECoAwkJNeKD1iKSU/1s6Nf1IcRs1C2SeoOR6OJksHpWV/LVwS6zgJ0NryzZHWsm0dYXFyw2tbmR5UmbHWVEYGtAmw2bc7GZSmhkaPCvV1cE3bUkC3d/OZaXqSnuzYhMSbIzS/rwjvCyOYvy0iwWlhb0Xydi6cuNjYwIC49ZbiKXHwISrkT1ZA8eH88i5UAP5tbdsWrvObToDoIloyLeTxTH+T5YXGz5umBrwMxLHLpLWoijPS1bs7arOFONkO85twg4Kbib68v07t7hMQlxPh4hC++1YkjBJEJG0O4QC7dEAao+3YxD4EqJPBOCO9Q6kVuj6FsedCQiM2INV3hTYVANFouV2oLxVkEuLeto33dfaOSR4X7Yt5jtpR9wruLp7kNnfULvdyR6cnWSCyVZM/BakTnvCwhXB+j9XDSLiyuLswdGRkTq8OcwoDr6fMqSBsTUw+hxohrQn5HaI53QOiM0AyYnabHm6JsPcHK4z1FMzD3HJr7RhCdJ8ar2JWm6dRcYqKneCrmyVDiCKLz1Fg7r5xbTK6IT/54+M2Ac/CeZSxbHhw6d+N8Ej8ZgKlDFt0AI7g82l9X0UxXz7mc/zfrseRDbTisqYAVcPN8PAA4EPyZm7bp1alHoRdHEKxKhFaI3VZinrFsuVadeZlc59DQ3W0gCMOvuUOxGWDMJ1eWZN6cN5YvG+4+5RLZxA1/kgkf5Pmq7MLzfwWjX0/FitAhuoIaI4EAO4GR1EaKECMQgCU4SAlhm7TqUDSaJBmUnsWu62h+vifOaeS2JiNBGJu3j8JGHwbrdcENo9hsHsk7a7vA+tFnJ7q4zwCEtK6rs3004yienbnjYU1zD2/dSHlGEgiAFpRyJ6miEM5O/mys+GmYSr/lmQlRFy7msVKAtbk5X38uzQ9RBa+ttexrW/8MhlIINbXreraX64RjFKjuWdHpkg4cLohc2Biw1lbqApl0QyigDlzbtBs+Njs7d96yTYdvt1DLTYBrm/ba0dm52fPzNxz+tdnyIhSk5ihUIYDwSXmHUi8ShKHjVXNjw+8n8iLdhk8/D1oi5A/RVBCOlmQAZloQziLR89tCf82oHU/IMaHrwbJQlXZ1leFjYaa7emoRuUYlWCbYIWE/YM9Ba0Tm7Jqyh2TP1awKtlP5ZR5p7CWIP+8sGG6fchi8/I9oY6RbeeBGuDGSuiDxkHC2IuR4dpepaZve0XVaUSdufrk7QRW0upqZZIMVyVUTTjIrV4MjuMSE+eXeODvdSja14dZcd4e0k2y+0A3EeIiA78j1LLxnkcvVMvjJnoqVOlXoqlpqIX4+ZBTRAT9emqJxz6TWKDU9Xh+Bxe97aUZ45+uv8z2wrCt0UGncFOlMoTolEsBZlZJklndYiXnm5l0JDt4Ttpe8Yu4QIOKKuWXXSMxr3E5eQrBYeEYhCy/LD7BL2vcaBXaiRlL6MhGHEEMAlhAgJYRtCAVEaDRIKjg9i15931i1Ksg16wqpS/fFTEy3psaIqh0vkoETmeZt0U6j9r4yg+XD1ZOFNDYukJAGWTUSBdCiju5609RQU3l+ns4u+TA1yxZVU3RtExC56tbqVBHrGkwokUnYG8iGM5W87sT5uiw/wC7Zsq95VD/KIhGQDyzY75R+QQq5EQsiGzbGWct3AQmps0o3RAHqvjy9fuT42bNnT+xemanD1CPWVoLm/qXx6tETp8+dO7Z7dUaw2ilyfYWlJ55ICNryIFUqRYIGS5RvHOFE9nkDnHcociH4aqzcPGZEeJifK+YaNXfvAzh1FdVUEI6WFMNcXSR/YDmLhOH3vKGO1AqN4BfTw41hdjGbG4mu4iw39VSSPfdwXZg6+dAbnEDUSJCz4epMN48cCq2Atx9Ls9OSUQTZxgTgRpQxksog8JAItqLkcHaHsfngWI1rGkkDBI8FqcI3PmTWKjCULPRSjTnCLSrLT0yYmrZH2o1Yz0s9z9sh5SibM2wDMR6i4DtyPUsWJe5Z5HrcPPxkxbJhjvEkflIe7a+reIany5RLJHtwQ6hz6qHXOMo7smMebeibpofVFRdyg5zI9dxhQlnaZyXmgUfTrq6ZGIg5uEXlHKnrRs7zQMJrBeN1zirPyOxjZEIBIIN0cPTGJyiwkzDmsQgxQ5+IWbJjHgyNBlMJQs/ihs6ekvl+btGLDl+6fCgnwjUov/QLkq3FCw9gwH2+M9Y5btcLMwBl+eTe4d8M5KWUZyQKoGV+fX3ZSF+XoRGxCUlR/i5Dkg9DQZzSmNdzJQtTjTnyHkfQqhDzPB6DqU++BnpATAX8Oc95d5l1fknnQAWRDRvjHMd3AbhEbY1uaAVQRzUcwKMYop59VXjTG6zcr3LLEu0VNzUUqhDBOxQfzvtuen83P9reOWUfWJpc/IdqKghHiw8XkrY4/gZgCrrn8NhzR5LttMvLCeLzjTmebhkXOg11a4OxCRR7TgbB0XB9jicT84iuUxPsglZWGsWcL7aNCdxKEEhjxLVBaI5gK4qPpr+b311fqMNC5tM0QLxtfxKPi0R8vT5H7Zh5kZ7oixIT+OsD8XbafPbWq+FGlgbLuIgoitqNGA9RMU+uZ6E9S8ig6Aft7/ONHA91JvD/mnBs3Kn3ONI7smMelFVpUTHIj1ZjHnmM+dPjkzMCVVFbG02Gu/N9HTMuUdM+0+ON4fRK2FTe5k+PT00PcIzczLRROiFhKMv3t089/B7FQELFvAd5vo5jWGzXk80RZHEIYpZl27jag34iD+QGoWfdZ+Z5lat0QZkrV82bNjV7+YHf2qjH1OFsLV4k4w+44GqGOuMCu147sJDtwzKNRAC0gJ6OSftIZIzpyaZoe5kxz/z65ER3VezuZgCqW+TlMBGCmWOe22RNpUdDvq/t5PqahLVITTXczPZ0yrhI3w4iXQcXRDZsjLOW7wKCsE43tAioY1tVz8VMB4fMi6IpXU9hhqNzhngvexC1AS4iqcYylG7Tk40R9DyvT3Q6Ki/zi71xQzCGei8oCNFUUI4WHAu+CGZjXMz7eivX3WHyaeYKHjnPi9/1HEx4f53nh6Wf/nVVqDr9PMWeg9dIkLPFmCdtY0x/pMxFGyOqDkJzBFtRdDD5FW8vWTlCHTTjPEcD7L02R+2ceZ6+OmF+sTtBFbKuDkz7IImJXnBCn86l3htnF76mDlYUu29wgHPwnkXN8wT4SScSPymYzBAWOuCXu7lDXSefurNS5z75HLgpi/IOmBA7ZTK8vMfr6fbPVpvZAO1EyqpkfpX7aSXmGVqq6z6QPnt/bJxTyLo6I7iHodKtBs/gG5qPTfb9cQj5UImhtbqWTnh0rDp4DdlDfFWO0WsffMQJ/NOdhUH2sTubTCiwEyLmEQjAEhxhhbBNogUUjSZJRe4w3M8T0rPYobP3Zo6HR1LezsNHT54rvHb/CfXsJtwwLpKBTNl5Ht5xLt1NM+EU+W6AofXq6Vvg2i8dU+UaCQdowSl30jqCeZ5qePb5uob6mgfXT65N19k7RK68T4HqrmZ5uo0+2ELPQ1lQHTTmAV+voUB1dxZq5fuaIKCm4h/OpGOukyhQ3dfWa6duv/kCxe/Jho2xwgpcIFXE8h4+oM78rq6ylY5xhudHJ3hiY462mc3v6qpamL2txya5YWlHyPtrFgB1Hy9N16gnUBC0lpOZXjb21P0MOO9QbCH+ob68sYt6btPUdjLd1S522zPm+ho/MbypoLok/0hyWxCZuJiHd1ya4qZJ3s+w5/KCneJ2g55OEF/vLfFz0gb6eGZeokMivEaCnNExD9bGBG4FT+MgjRHVB6E5nM4oOhbE89ptcS6a6JVXqhtIHODDxtfdON5+MUPjlkbfha5ZG+EStq7eiEhM4B0XMtxd0o5T96yr10Y5hm+oA/cCjQ3H8hYcaRBc/6EtQIyHAwPOIYYaGj9ZUEqO4HfzAij8pMBZ4DoJEj1IGO7lDXMcrhvqNr2Q9D/KO+AWuF3oSiqoHM9g279YdgOUVSlOZe27lZj356+Lg9389AmJUV4aXda5l2aANvolJwjDAmOjgyMzthekqtOOvCeI7juLtZ6+UckJEb7qoNnnXlJnhc4jJmboAiLjovydPUZvraImNNbpU3yEGB+wNHFLwVjNWFAcAqQEt02qARyNJk0HTm5F9CyW04a/uzTVxz9h7pJF8+fNTIvQYPr1FV9QhtFHUa3Y/GpvojrxABgIjc2nMoepXXUJCVGBPlE/3e4g2PwJuUbCAVpQyp20hviHU2mOFNVMpVIPi5y8QgCqg3D7KAIZyIkz1VC2LCg4Y1Gmzn9EXFQAJs/X7FVAuKmGxiPpAY5uoSMT9X6e4QuuteMIQWTCxlAukGpiaQ8fUGes3xLr6RoYm5ScEDbUzTNuWfFLE7gfumWUm5s2Oil1ZLifi1f8YnIvQImdnqjCZsJRYgY4qlAenc707OAEb7Vv6KjUJPCAtDbjAHgWBPYHbyqoRivOAcVZJMyvivJGaFz9Y1JGhQ7V6GafZFGBhqpVwQ42fFwllLcnyNlwO9fXZ+FvVF/pOjcFC1kLnn1DtDGuEdLmoo0R1QehOZStKDqUIEzPtuptSb4jQ55zSAMTdRhzDpmYMLaenRGodtUmJOoD3QIm762l/NZ1erwDNp16VEBcMn88/GbAOXjPAvMQ+8jJk4IDw0fqfVj8ZF9of4bKAp3Kziv7BnPBBuEd/N2VHJ2DizY6Jiw8Y8eqMW6pJKpTXHkCwaqUpLO4w0rMA/ekP71oqKgQvmDX+76xuvqpCG1E0pMqap/Tb+LRpwNfvn54Vl31BAYvs0aDYw3vEzELahubFbuBQKOxv1vbMFavDNFMoU5fCAL/cGS0k24NeZYG0E8yWHdsAYbO5trKqidvv1Bn6ux+ENnl0uagAC1wdGXdQFl1fakL0L7qcT98jTDV0HZmqqd26d0OZtaCEqQvsDG+wAPeBu8VVpZVNghfSwOvFVaWVzT8wb2sZh1QB0cVUq3JKp3O3P36SXVFeXXjm8+QO3n8akKbCkjQF0fzM6S2SQ9UVj15I5M9Z7VG0iKoPfA2Jkwt2xiU5kALK2xFYYn8bxKMHP9HyTZIXVVZ/8dH5mlPvL1wind4vgUEz2AA5yA9i7729sXwobG6WtKrhRXpSwdEeEf+wA1lVQrtsfTNesyzdLSl30RTYEtJ/4m/GevWhNtrc47fe9Tc/OTB2aVR6uHzfhXcmfsn1uq7stn46W1r/d5kbPSBN9LTge/KUuvGKIA66xopKYACxoaNcSPkQecGGTgnuN/0P+ScwYt5pkd70lPXPYBdlP7f0O9zY+G6ueMSYiOjRianL9x24w/2Yt3/Rv3+7lqYW07nJsSMGrvoQjMzzfu7TRpA+X1DiQ2gIOXQf7gC8lvKIAPnTA/3TEleV/o/N4IPXsz7h7c8xXxFAUUBRQFFgf85BZSY9z/nUqVCigKKAooCigIIBf7BMe9vIan1g7JleFNXWv/mf+4KAaJBgXeRcPr2G2628jwFOo/v5Zd++Pvrm/oH9W//Nn/3w+LvRWyZdvxNNTS0Py2/X/pY9OSeTJulyf7iYeGvE01a0t/cI8TaW415CBiYsaPpwdXLl27WITq3+V3VlXPnzp09d6Hw6r1H7/sxApiaL21YebxO9I4vbf+XivWxvpjLsOTVl0pPZQXN6DO6zfiu5tL+jSuWLlu+ds/ZsjZ5t+I45BiHjhMLKv7+tXb9CK8x+58xT2UJfrdYR0FKyBfju6qzOwqWLF6x4ei9V6zAxs5nD64VXr5Vi3RMdfG582fOnT9/6drvj98LFjqBFALZZbHuA0Hc0W2GwdFd/L2VrRXEjL9gF8drNDUXris4bpGaSNtjqF07wiflAFiGVfpnUTpp8r7v6Q8Hru+l0EfgH0r2/bTj9pu/9MSG64PW7cY/Pb554SxFN2T+P3v+7jPEmxyiDAXOMj7aFqfRBKcmJy69wjx3L0ov/MobAH/57eE7cUu2OCwAapXc9iYsFfGtL6KRWZjfMaPE5RtlrZ/ke5jrMqwpFnsElUogNXvgYG1Yi3lwGJip+fCssZNmzJ4c5e05tRCyAjb+el+iAxaePjc7e+rYCFen4VNOtvbxQQTD/TVJ+oVXoKA6c8vh6Qsuf2iv3Dc3JTI2s48kNfzdzfwRmL2LLjVjZlZGcjBm66ybd+W1dcdyyDEOHWfZMebmvcmh0wtRw4KlOlrO2NR6YryXe+TcrQcPbpoeqvFMP0u+92xqPjxn9OSsrHS9h9f0ixAuCd62P3kINmJidu7saeNC3Vz8Mk+19NExluo+EMQd12Zys7Nzs3MW7ighF9SXCmGsWBs3cnWZeByRJhzgHu65OMODgoSRC4rJtUQsZWpu3puqm3EJ1ZYsSWcpW9m/9Z0DJztraUJT8+FpUZP2IxgO0vTknoH6juuDiAJ4u02PdqaFa7XBQUG+Tj+qMB9dkDZYG5p5uJWXBr3Jd5apYWOoferPYK1reX9UY46YMjc7Z0baCFcn7ZzLvEHAyrAAXm6W197kGUP0RTSQJTtK5GSlJwVgmpB5xYhly8UGcF2G/sVKj6BS8aUW5/jtv1uPeXAY2JdXpRcO7to4L8HVL+936eBjbtub4Bi0iloz3FC9KszWd8l9Lpl1PJWkpgDiJ2DzgTejqsurnopfCLLG8cLbi6Z5OGgX3HxHBznTm19yAmy9Zl5hVk8CTv+Tx3YjkMgxnpUwqJih43nDg5LSh69F7yyJ0FNMLqgaMb/zPsnXRZMOviKrYHy8KVwVvraejF1fXj24cGjHpgVxbgELf+cdQW+a2/YlqbQFlGO+VhfohvjncY75Fn4hECAua34hBG1Gajlvj+F2jofnbBbZQv0icFlfbRB6BMVr5JlAQeQaXnXzz5S+dvxR/6DkwUNxkxSQArlMEEZyCagtOU5BceAIY+cf9ZVVda3ci4Li7KnvAvUIKN+un9wyEX0T5jtocSI7EX1Qnoa9l6c4es5llwQls0ZWRygFZYbh3mIfbPpl9nKQ1a5KNubgNWARFoL48mCpVhW1nVqbBjAwYMMCFD5KiyBFbFo1gDwSIZpVVqJglOgp/0k7xJ8bTKCcRUSXgfYIc3fbw6qaZwLoKF1R+sPqWCFM3sdv/Yp5eGfxDE+vmDkF6+cnuvssussFM6Z0wfiFfzicqnKlsVIQPBUctfW1PF+nmUmuzmto/Hm8v+uw2PjYYK/ojXVGBHFNFjoL/3BigoNL5sWPjKkgwr0+kOSIkXQfCY4Ljhzj0HEoqBgUSSVGTxnZOsIZcjwbBZvgFXhHn0VMsAJsAacxxztwvLNoxlB3ffbK9QtHefjPLxEcRH4RtGb8w5FklQdF8IL4hbBGEJT4hYDWWpZfAAeQd55EW25+dTRV459VBC4lmFsPj/EI++nmmXR3Z5v/2trYq53VCduemsQu65MNYo8QfD4Zx2s0ViwP8pgJCFoo0COU7AUS80mBXLOBGyn2F8wp4jQEggNH4J0PNo/10QREJiaGeWu8RsOvhojVgxP7oLXD3xxKxUbtBctZG35b6OvNoODMTdvjnMcATISIvvm1Xew7eYBAeB9ENDaJPuB1e1HMg1aHEEnRzZAsP12c4eFg/8MPdnbO6qHzbnaXrQ3TePhHJSbGDMM0cevKYG/lCmKeuXlbLM1bgPtdCh9l2xtYcUqE2JQ3ViBEk8VKFIwShOFalovDmONgoIRRSxFdhoCKjHeWFES7e+tGxgdp7P5j44CFF1QaedBQmWMFzMmy91mPeRAYmLl1p94htqCk9ua6JJehyJjnP6/4aVNjza3904I0IfnUGo5QPBUUtcW9EWksyx+mmVZIXkb/2v3nVzA81pTSKx1+ujLTC5tWDG77IeBMQi0MDxYPU8XuFq47byhdFqjS7wQLKwPKGg/HhUCOcav8gVfvYVAxKJKKTGzjm8mQ47g6wmskNJ337fPlqRrH8QDBDP5Mj9aHO0ZtbTKbW7fHOkev+a3m5oZ4tR8y5gUsKHra9LT29t7pOiz0p3tAWKhfCMsEQalfCGitZfmFinkOHmnrjhw7fvTY8eOXq8naGR5u1jv6L7jV2XZqkpdfzk1wuVM4VxC7rE82iD2C4pOx6+oCl8FAj1CyF5mYRwrkmg3USJ6DyU24U0SpLLH3sMTtNNWudKnOUbuyWnp2KlIPzrcDHa6M6XC/zPTQTC0CqwS17Uuyj97RDGLenVxPzXQGgPZ0c4w9ABdL6Zti3yGKE1YR0QfhjU14KP1NHPOg1RH3fc5ZBEHO82ZQqDNZXZWMecMXXn3a1NRQcnha4NCUg+Q0D+p3KHyUBpVAEJuyDECJhgB8CmUTxDxD/fpQVeDSMhQcFNFloG3G/MeukS767RR0dEesy5hD5G0ATmqZY4XQ3D5+sxbz4DAw/P3dzTOT4pInL1qYmb6LWXGLVzRwub3KQxeq83O2tQ/IuUbD2xB4KjhqC6xlDJqZuWVPnKPvuB2/sRA/siQRcQ3J8eKZBdbPvJntqUo5IoTJGWvXhKkitzw1ke3eYSz7Mxo5Rq8ELVpsvnmb3i5+H3XJEQSj7rdNDTUV5xcE2qceek+vQTqazV1E6yDENRJaLvjWdWdpoL2nfu7ajet/mjsmGLOxi9nRYibw9yVbpiXFJ6TnzZs6ZQdkjXbQmm1VXoFhod6Yne2weVcpIRB+ISwSBBF+EdcaBc0S1IccQvcmOGCR0xYsylu4KC9vfXELdd2wt7ogHAuI1XsMzbpMBXlpzOO5jMpWpDzSBhDznDmPIPlkgphHNUtgcvOOKPvEva+Yqpi6hWQvEPP4pECub5NHiIxkcmE+UU5hfic/ERw4wvD7In+Hcac66cSmhxtGqCK3Nkru3QKTOPUQfDsqE3HtrMY8KX1TFPMsFsdUE9UHGaOEXYw5SvApjnnkj+LqiPs+31n8mEcdbIVMyQyA4RGRIUE+TprwKdvv02eo0mEBAR8FcAwYYlOOASjR5BH1gGeHeKQu2b5zy5r5iT6aoOziN2A+sNTXIXnj71WVlVWVleWnZg9zmHiuC9VlKAeIRDZW/6T1mEFDRwszsNDVAC1NKo9Nu9QrcwwnjO1N1VXAjKra1o+y77FSFhGE1ZjHJAQ9nIWBGdqq7/x669btW7du3y5tppd056XkXacyv7u+YLh96MoK8lo4Ck8FQW1xcyAS4rd2fJBa5a6fe7S+C05cQ8KZ+HYBsn2+dkjE5ieCzt97Y66nasxxcDWGwRpQR6GQY1wyMGiqGXQLt9g8AUVSCRKTvmbj+mtZuDteXcwfn9w4smPz+s37z969sizEZdypjwRhaKu5e5v0yy3gGF5yepM7gzO/u5Eb6KRbWQkcg/ILYZEgCOCKAr9Aay0XaUaeGjP3gPmWm9sOjlb9MMQv7wH9lKk05pEdhqnim6vLE7zUfqGxSfHRwx1VqYfeoduGyCNIPhnrZX6zJHuEQ/yuF6BzvL6WH+ft5h02Kj5B7+fkQNIsBYn5fRsqFL/OYBvpFH5CBAeOAABCt+xbzHO5+PvDqarhK8olj5NyLZksEs63g9fOasyT0jdFMU8WIBDVB2VpSEkljnlQZ4n7Pl8ZfsyD4R75HiG3ycbM3M/DP5atCrcbOvtaN8pmJHwUhtiUYwBKNHlEPTLmucZnF6zfsO3nCw9eUg/Pw49FdRl4m+m5syDAJSbv0OWigzmRmHbFAxJKx0otb6wwv76Ql5yUnJCYnDim4Jasx2j5DupLzCMYGJj5TfFPGRkTJ6VPnJQ+OefoI0H84FxOj1/4+9MTXV3SL4AnMJF4Kghqi+Rx0+R0kKn506OTWf52+s2NYCiRwuFQcCZ+dQmC+Hg+09k+eR9ARDB/3Xfn+TpEbAJxkFWf+g2JHGNDo2DQ5GIeyEeK6BMk5sc8eI0Y+6x84q8PJ2P6rU0mwvy26KfMSaRfJqbPO/JYeiAX8wgCf396MqbOPNeOo/1CWCAI0rlzfiHVk9Rapl9450kCs/GPt3MDvJJnjPPEUvZSq5AZfs3x5J5hkbpMqjzSBpFHkHwyazEP5CMleyFjHrx5COptobPw0yE4cIThVraX/cSzzHNZ5Dwvbs9zXqunchGqB/D09uPP8G92g2Tw2vFjXsk8b5cMBoD2aEOkHbi2SdvJo28C5jTPd4ji+PUju6SP3TiWofl4UxSVuSwNqaxEMQ9eHUjf92XOpXgxT15XFcQ8gjBWLB/uELmlqQc6LHA6CeGjYJ4nRWzKMgA5cMGhmELFyavW7JNu7G9woKalLiPpEcaqn3S6jFUFOdOnz84/WPKavtbONkJkP2WN+AYbVmIeEgZmpWjhOXvXtbkeDsn7XpgJAomnku3lxasAACAASURBVKC2uPHiK8fmOz7GOXxNHZS4Jhud1X13vr+dJmnjrRfgccqv7yoOZAwf4pF5llzImFWfriACOcYlEwyaXMyDI6kEiQUx7/ocD2zSOfAs/Jcne0e7q2jEK5qkxb74bfjj3PRh7pPPvGaGGIuu4cc8gui+PsvDOWH/CzPaL+D6K4IgKPELAa01CpoltlPYZphfu0vydC7JB1sMr09O8FSnHQPnKobSxX7YeOa6HecL8pi+2SD2CIJPxiXjmiV95YOa58HJXoLE/Hke1EimyuwnsrOwKcA5HJy9h3cUTnPFUvfRVLvf8rTquF3Mk4O840XqIfh2UG4ZL+bB+W1S+qbYd/DieOaBTUQflKchmZc45kGrIzfmIbqq0GhBzPvyvGh+kF3Qkge9cJuh8FHq6hEEsQkf/YTFI0UjEIBP4eHCUYL9DX4sqsvARO69NdfTOz5v18/HTp0pvH6Pho5yyssdK1iT+rNhJeYhYWBWysLfHkpRh61roGeAvaXLArHYneDBESSeSozaojht4LnN7l+XBrkHRCYmR3i7B2ZdeGkm4MQ1CxwvobmfHx7LCnf98YchtnYOP/5gh4VlHaylL9BKcFxw5BiXTID+Mr/al+ycdBC8ywJFUonRU1wdETVCkbTMbQfHeQfpE5OTwn08/dM2/w59jVFYa/IbeNbOKXwD9V4DQfQ+WK51iN3VYkb7BU0QlPoFXmuZfsE/nEjDflRhTs5q8A9zT9rd0lu7PswlbjOJzzQ1H0xW+8y8QhDEn3eX6OxdQ+LiMvc8MXG+oOoLVR5lg9gjBJ9PxvEauWS0y6hrhjzQI5TsxfmXMo0zFW6k2GHIzsJPiODAEeZXlxdGq10Co5MSQzw9dFmnWKod/2jOJGovlG8H55bxYh6Bv7syL9DRdXhMrC4ic9vqNJcxx97jEPqmyHfyAIHwPohobPzKMdu9v8xQ+87jni+HOovHgySP4ytjKMsf5jbnKjktQXRVpizqk23MmNrZWeOuHbv47BPwKjzU71L4KNfeIIhNWQYQCNEQ5FGR9WCUCGNHCfZHKPoU0WWgbQZ/VzjNf2hiTt6ihTkzJ4S6aiLXV37hkzhR/ZQ14RtsWIl5oAQIDGygBfcZTwUgUxWVta00mw+cYiPgcAg4k9RiQ0frw6ry6garry4RBBI5Js2VvweCpOL/LN6W1sgiScvQ3lJXXlb9+LXgFTFxpn37/g38gmL+yfaLPIvxntcPKysaxG8+0gcjlJdrA4rXaMU0c9eLvpC9EEZKCpHjFBQHDu9521hdUf0YoZOkLHoHeFesvKL6SVsXd/9PWjvzi13x9rzrpb3vn1VXNwrX5oLRNyW+gxUnNg3eB+VqKM6NHD/64ixhBtKuKvzd4jeozSL4qCgDCWJTpgFw0QbISgTtUYI+hXcZcZsxVq/Wuk69SF9wxz8cGWMXvJZ8ikVQYbn9VHCQ/C8yYp78zJSU31SBPpC0vmm5SmaKAlYV+Py+pXJPmrvb7Ovw1QGtZqAk+PcpYKxbF+IQMuf4/YfNzY9Lzy2OdvObf6fPz6AMVDcl5g1UwUE8Xj5JaxCNULJWFJAqYKjYOFofN2HF5efcTFCaStmjKCBU4PPTwg2zxiVFR+n1yVPmbb/5nF3aRphuML8pMW8w1VXyVhRQFFAUUBT4nhRQYt735A3FFkUBRQFFAUWBwVTge4x5UgDTYCrwfeZteFv3oGFQoHt/r7p/b+nfp6/hVn0/SuEmk6z3YIT1MD0+NHfaHsgaTcJkyrd/qALfT/vsq4B9iXn4pyc3z52n8WY0j+r8+TtNnwkULMr8rpqm6F26Ud4iC8PUZ9QTWWPD26qLe9auWJK/Yc/FqkEJFX0QdkBUPKo6NWujPUcfREH3+s/WGjhfzfyuqvjC2bPnz56/fPX3x30DI/az9IHrCUQ1vK2+sGf98qUr1u0prPyLmki/Le97L+D8cumXkkcSXlsfmi9IyuO3GcqW+2MzEYDKntY7RzfmL128YtP+y7Uf+C+8G8qWDnfPuMDSoP5sLrl86Xd6zc4+WsMmR3Vz47uaon0bVi5ZsmLtrvOlPBqm+X3NlYtXq99yNx17Wn4rLnvFfTe8rbqwb23+8uXr9l2sfAteQaGVPEcNdGcv3GsBryighjiCQ81BgZTdzXcvFQ203qwA38sGr33ymsr3Yp0VO/oS80wPd6eFhARpgwO91f+10QwNCg7ShoRkHGn5P5KWJ4VFcUS0OekJQRgWnluEIouxZvYV9QQW+y5ZHYcNcQ8ePS1rxqQYHwwbc5S/ygqb9V+10X8qHmWhuXlfsi6rECXVQNhaA+ar4a8PJKg0YZNysufMGBPm6eg/rQ9gxH6WPlA9CQJvLymIwezVIWOmZGWN1/s7uKQd6XMTMZavjdcX9Ina12/L+9wLSL+4RqTnZM/NSgv3dAzMQUL85HQDXhsTvbTOO9rwcHuCi1dy3q4jP29bNi5k7E4el663ZJGvR1Yxs/qdue1QsqPqR8dxR9nVWXgZydpEdXP83c1lMdgQN11y5swZmclaVxuH0FywPCTNgbP9wUYVs+0RHeVMjZv19sxyu3j7b6v0GltNeErm7OkT4oY6uqYeefl/bAvPBhzHnPm7AMYRycNjUXO5MCClue1gqoONymHs8X7XW5Y4MhMNFF7IFsNrn7ymwv78zTa+mcF8i/oS89jjei9NdXDP4XBUwkUHOFiUYGWNnvL8EFsfGGyPzBeBerLOx/p0I8drSODs4rf0+++GtrvFpcwS0sbO5w2VlfXSd/BguDsC7+1oqa+ubelgVikE04MPTbWVNU0C2JMICUa+7/Kspqqm6QP0KSQ0wwzvetVQ3fCqS3CC3Pm8vvTug0fiV6pgWC+CIJAYMNZbYAPBV4NSuKS142Vlbtsfbxe8kgEjrgy298l7wK7Wj6gponRCNt2NZwDRd5uJTzfmetv7z7nyhm0iJVceME0ECW8jmwiPkGe4lePtOucGr22AUbX7VUNNcwc1olrzhYQBya8XuY3oBdaFIv0Svoa6lPildMlwh0iwGB37x7cT3qdQ/DZkzDNWrQhyHLmXWVBdcK3r841sX6/smwyQ3NyyK8E1bcX8YJfEA0x61jR5G4hujrdfnumhCpl/g6Vhvv0lO8jGYxZJwwRvzdtpR0ap3cefoE4h+THv0/VsX9uA7GJesyguff9//BbO2oYa4oTLdImBlObWXSM90/IX6ZxS9suvNxRQB6aan57X1TW1U73N2NFcW9PcwXY91lJuQ9pThAvVUillt3+QHNU+uUJl2QkbVEEWkvEQZjBikBGYYPHLt495PFiUIOYRX6/OxlTjjnVI7UGgnuCsKeHheOfpCS7Q0yi8s3Rzqr/aT58QP8IL803ZUv4JB0tMLwsKmbMpPzEsJjbC19EtaVstucopWPx1yQg3L+3IlOhhnr4zLr7DCSi9TIQEMxJiSBigQbHkPwTDDJC6tDkbl6WERo4K93ZxTdhRQ621CkNzibBeXzmWG5RQJdQHNMHXl3PDMPfQ2Bidvz4z2d8x+SA46YRSuKS1E2UniHn4h8MpDpq5N0EYQNQUVTo0fVfRTFfPub/QL+yYnmzWY8mH2nBOz37ZjHecnuQInWHAWXEwQh7ecTrd097W9gdbJyfMbeT2RpMYvAf1BWc5IWUNipQlEL0AJazwcEHMMzdvi3EM20Cugyuy88/ygnB3TYB+VFKsH+Yes66MFNsSvw0d8+rXhNj7Zt+ALAHUdWW6R8CCEuYM0NS4Kcoj/dyHhxsj7Ulil9B2Gd9Q3RxvP5GGYRmF/AVC8dc/J9m5Ti8GTR/QjkbuvLZJb+83/xZ4FZqLeXjHmfFO2Jhj4gmYoIWzpgliHm+IE8Y8PpASFPZ0S6Rr5rkPjzZEOMeQzCU2P8QGFFBHN8jFiSMi9cEa5+B5xdUX5yWE60cGurjoFt8GCxZK/qQ9BZcLL4S1f5A/on1yw5EsO6GDKnQ8hBosBwkpEUO049vFPCgsikcBNdSvjRgSkF/GXUpnTEGhnqCsKeYg+hOscOowYrOUkdJTsmg4Fr/zMdnvuh7k6+xCVlZRq+XCcHdd12Z5eYw7/gqcGps7H9Y098CRclIkmHQPt8oiwIPBGGZgHLH1SN5Z2wVWej470cWdBNbCuYBkYh7Sj1v7EY4BEymE4qvBKFzSuogyI8gRITC3qLHpae2tfTMDsfB8mr8HrymqdLgyHy9N0bhnXibXaTA9Xh+BxYO1wDk9+2UzWIV5CAmKElUGAW8DxcEIecJ5HvCCHQ+FCPUFZzmENSiyBtEL4EKJjgUD0v54O+2CXxqbnj0s+XnmcM8xB56R0zyRndA+ZYnfxq2FKC3z1bnpPkMcfJKXHy17y5tw4J3nM9XD89mrwMa6tSFu0wo/EqbGrZH2kesf8+afkkzhO1DdHKy86hC7S7h0tqFsaYBDzA4m5sXubv14d76/U8T6egMv5oFVmFUxm56KjQFKqoaOXXP0KOA4nrxUTcZ0MuZBhjgq5kGAlARBGOvWhLtmXgL13qy3i9gIWYtfVFs43I5skG6pu+o/E4ShenWYjSog48gzsCjj3UV+DqmH3opyAV9hPUUEtSD61v4R7ZMHU5NjJxwJiRoPRaRMmX0BIodg1zeLeYCWJ4ZFgYbi4J68fNuObQW5KUOx4Oyit/zLeJQlKNQT9as1xtiNWWqHhAPk+tD8igF0ODbuJIsPA1TVEZupmMehf1jcnaFkoZfzlPP8JQHg9DIpEky6hx3pkAwzwbmzuXlbtNMo9hqRhKIHEnOEM1EVAIxLyGzjqwA6XtnyIFUqgFaDP9PTjSOcqHke9V2IAZPWRZQbObYOcXAPitANVdsMCcph+HsIWhuqdJQyXcUzPF2mXPpIEKaGDaHOqYfAytmsnpQxIsqgVZsN12a7DUk8KFmDGwVvExTHI+RJYx4PvEebJvIFlxWKNcjqi+gFKKHY4+gNMFIPcfQIigyPCA/0UqtDpm27Rw7WIOaJ7RT3KQv8NglpRFiw6X3Z4YVJ/nY/YkEzjj+mVmTB358cr9GtrmFObg3l+Tq36eStPXIp6iD6yrgwJ8L4oammCoDZqmukTDQDqpvfmuvukHyYuU5NZWmsKwh2AJ2dmucBQDT+5nS6xiXtyCsDez/v6/W5Lqrk/ZJmQcY81xGZAOK4cNGS9UUkXhoMZbAhjiwCAqQEd0Uqlgd5TisCtzTNLTtj2DsConrzvsIBdcL2//XqLBePebfIUwy8/XiqffDKal4Wgk1RTxHFvL61f0T75A9HXGsH91ygdsIHVeF5FX88FFzblNsXBBpAvnyzmOcIg0WBmKeJy129dtO2gxcZDJPYChTqCcWaEhxvKF3sbx+8hlkzmf0NcKc857K3HPH3h1Mch+XzPQSaYuuuUfZxe16YSb6a14JfeSerSHqZ4eXVNRMDMQe3qJwjddSVIdEe1vdIhpkw5j3fGesctwtQJ6BkLEFi0JdYrg0cA8ZqQG6g+GrwsgART1Q7YXbkfIK8n2d+d22e1k63mgQjomqKKh2Vnvh8I8dDnXmh01C3Jhwbd4oczFg9+2ez4cGS4bYh6+rEJ/QoeBtXHNlEdsfShDxpzGNPnkBCa/w8CWtQKCyiFyCFEh5NzfOY+3n4x9KfIlWe2Ve7+a2FPAKKdQScu2sF43XOKs/I7GOgUXNtTDgeiUqlvxrabuRHOjlEgjBD4K8Pp2C8yVzvbwt97f3H5ResWVuwpiA7zsPGfxl3B5jN0PzmwsLUxMTkhMSU1NW3mWdfmJ9R3Zxk9ESIJmu9N+e4O6YeA04B1zZBzCMI49Oteswn50Yl8wyLoXSZ35DwNZJmwbVwpnDwKbi2yePhUfM8bUG1kRAAKQmityTPZ0jguOVrQcVX58a52vktKRXeDOYXALbhgDpRzLuR7crEPKLr9Dh73YpKcT5kc4TxOAUhpG/tH9E++U1F0HG+Qu1EICEFQ5yZGw+F8zy5fQEih2DXt495HCzKRDYUGAVUYAIS9WSJNcXm8PFChmZI1FbxJQrD7WwP5wlnWHwYmOfF7eJ7CDQMNuZ9vZnj5px5QTDPK5nv7Tz+NP9OAVsoIUCCkbt5e1jfIxlmCB+DA6VcQEFifswDA5OEUMXZSG0h+WrQsqhjeHURZ8cfEfD3Zya4uKUDAhKqpsjSkXS3L3dzh7pOPnVnpc598jnqSXdOz/7Z/PFCJqbSb5Y0ETgrTjjEAE4yE/Nu5wzlnmHhRQWgEdwXrOWMjDzWILOL/kT0ApSwoqOFMQ/ctl4xTKXf8szEj17ATEt9yvzpsYTfZmWex5oBACBO00GferE30SlmRxNzPefzjRxP14SF23ft2En+2zwrxM4393ZfF+lEdHPi4/l0tV3iAf5DuN13FvqoojY+ISMVG/MI4vO9pcMcorJmRtHPbX68mIE5REpui/BbOFs9YczjDXG8mCcAUhKfb2T7aEblbaNqvXPXppnhKu8FlusNB9QJGyQ8lnCGUlvwkUQevFDQaNn2j2if/BFVcCDcTgQ/VTDECWKegLaIHDTE1bf8/dvHPA4WhaKAii0aGB/r873lgUPUkUuKGsHjj71vKk4uzt5T+7WzMNMTSz5A48NKlgQ5x+9s4ntIEPPw9gvpao/xJ9rAZMDw/Oqp26/NUHqZFAkG2cPQbpEMM4SP4WQsQWJBzIMRqsTiovhq0LKkdRFnJxwRuq/O9rZPPPDCjKxp3+luhnt5wxyH64a6TS+kz1jYvtRPm4nP95cE2TtHLbtEN5HK40tydtUaEfA2tjhQd7bPg6azeJjD+NP05XJxzIP6gstKyhoUKwvvBUhhRYeTfmHmeV/+KMoNVg1b/qBX1ODhgEPCAr8NHfPw97f37brSAB5oNn9qODjewxmcU5qbtunVo/aCixbkX1fRDE+3LDDhpP/wNz8nO7tlXRXP5JjfUZ/wbm4kuu4s8rP1SFx/m6RhGt6V/5zh7+CecZ6828Gb54EZ6PvzGZ62tnZD6HcVPt9bqrPF9IsvPyNHjrcVx5fN3VXXK+O5TZaHR00lObwqC6TsKp7u5pn1y59sdQDY2cEzCzyghYZiwgF1XCsC1wyh8ye2GHoD2lNkwgsFxXHtH94++Q1McCDCTuigKryWIIh5fFKm3L4gFkP8vX8x70qWi/fCO+yVQBQsiqTohbIUPXHZ7HcE6gnKmmIP4ja+NJ6ZH+lq958f7VUqu/86DBu98V4HTphfFS8Y4Y4FxCbGh3u4hmadfAYuLNBgKsp0Hu6OMDafnB7g7KkblRwZ4B+Z/yvI4c31JdGemJ8+KWV0jNbXd9qFDxAkmBQSxqOmIRhmNJqLsWJvojrxAAndq9gUq1b7Ro0M08ZnZ6e4jT3+ARdjvZgq9BJQQhUnC7OF4KvBKFzSujCZMJ/4m8PJziPWMdeSex/kD3cctaPVjKS1IUpHpicIQ2WBTmXnlX2DGSg5PftnM0EQXxrP5kZ52JDERJsfnf1SN/0OHPz26lK9KzYsMik1SR/i5TfjPLjtiSLkEd0lywIdPLRx8el7npp4hDNSGyiSjbMcwhpkJGU+Eb0A0YSYo+hP/MOpNEfVEEe1M6Z2wry0qUvPkLw2XmshU0L7lGV+W9mK4a6zfmGewWTLxT9cyQ1y+e9/7VR29v/9Ua2dcezRF8L0eFMERt2FJRN2X5nu5jv3Bjf0EwT+9vgEzG3OVepxaTY76xvwbk4Qnx8enRPmoiK7v+o/tq6hMw7V0DRMQIvEErnXBEytR8d72GEZF+irN1+enc7Va2xt/jvEUWU7xN5v7IbfO02MkhTH0VkzeneLmUANcQQcSFl3OcvVO+c604JB5fC3x8dpXGdd/0KgoJjgFOvNteVRbhq/qNHJSXFa74CpoEUKGuTX2/O9fPNKqKGj+8JkLLygFqIdrKeIwZN9bP+I9sl1BFl2wgZVZoiTjIcS2qIsJCREDsGufsU8QQ7f6Asc9QRlTUFLNHS21lWWVT1985k5xQTtrOft0+qKqifid92gORCEoaOltqL6ydsvvKd/pfQyKRJMuodfQN8YZjLJWEwBYkIVs1/0CeerwcqyXBdRtqKvqJrCSyfd02e62wBsNnS01leUVT8RNBFCDryNqSfe8/pRRcXDts+8BsL8ZhXJJmVAcocyW/BeANpxn4VispR8QvuUZX6bJA96B/7lfVNdRXn107c9pCLGmoIw5i4s6piB7Yd2c3Dxo7O1obq86mGrxTfWoGUbOp7XVZRXPXnLHzmgKb/JTotQTLIEKKCu72XDegrocyLwZF/af39JomLjpYOqOAX3XWzwwPvCdxPzuEoqW4oCigL/RAXAW+oeGefZ9cb+iXUYbJsVKOZgK2w1fyXmWZVISaAooCggSwFTT+enXugcWNbh/4pEChTz73azEvP+bg8o5SsKKAooCigK/FUKKDHvr1JaKUdRQFFAUUBR4O9WwHrMw7taq8qeDdo1esHStH+3Gn9r+f3DlP3VJv9d/vq7yu2PvoPoyX+SDP2R7ns8RtGc8crgNOzByZWxWfppPeYRXaWrwr0nHgfP0lv4QyKsLBxD9BOoZilLkmdFAd6Krpe1ymL2WczvL/rRULYkQDMNLIwr+8/88dm9q5eu3GvsFC8xwssC73p2t6ikWfAOcHfzzZ835S/JX7On+OHHvtx+6Z+/8K5nd4oFJpg66q8c3vjT8iUFuwvrOi03LFCX/pXLU+Gv3LQInBuQIaam7VGOqYffy84EqfOfzTcPb8hftnTNvstcCzC11//y86ZVS5au2VlY38HzSnfzrZ83/rR42bo9RY/61F5kG/r9Juyz5oCn9w8cfwjrgENEw+43JJJyuqF0aSAGVjOQ/2f++Oz+L5d/+d3iwIfOTkbMIwjDo50putlXkXM9SwgrdNHkKuebIp15yz9aTCzvRxbwNndWZvwwDRa6wDqzT17Og5uKfsdZdiHmliPjfdzCJ01NC1d7TT4uXGWXzsX0tmTLZD87G5uordwi3J+r1se4+6Wt3H1w95JkX8fQlff5bxFZLr/vADzT29+2TByu+sEucjO15jF4rvzOAn8sIGHi9Jlpoe4/qkKW3eO/vwWzoO/lwnL5i/aJ1xD4dsWanm4Z4ZB6ELamMKwQlM7gHT213/gVuw/tXJrq5RS+gmwBhruLfLDAuEkzp6WFq20ctMvpdvG5cmO0ZtjYFXsP7lqe7O0SsuJBX18nh9k2OPsGAbfWR82Jf+j4IwdwiGjYPEhkf/Sn3mSX3x7MzUcnerqPGD9tQrDGZ8LxP3jnZjIzkRPzAIepvORePeItN8sIK9oOACOrbW5nyI0fn9dX1b/sMjQKYx6Kq0SYP/1RV8tA7IydzbW1zTRHSlxPwUIhPRX5Wvuhi+6xy9wJzUBgyfDe9taGqtoWfglQypQEOWYdkEabC0FbUatoiqvDfidpbg9fddMuNtau0WETTrTjhPnlnlFOvIjCHtF1dU6AT/LKrdlhKi7m4W+Pj8eGLb1PvRH8sXi6u3rcCXoBavZIyQYSgAeVhTu869psP//kFduzgx14FuLtra305O5zyXw/O/fs26yDuGPBVn/LpXOR4LjI/X3hb6EapPnT8/rapnbKbGNHcw2vPTJDg7nrZUNV3R8fRZNwIQdRljGmj8/rqutfdhvEMQ9lHlV/uM742xNjsaDFTAu4PMPTadypDziBtz9vYbxyZ0GAjUcuWMgYf3ssTROw+AHdXoqy3JwnnPhA62vpg2yvPPoglRbKs7TWa6SdBVWwYD1JOhFcYYuQSHAkSnNj5/P6qsq6553UC9QSS77B+EOAAai+qk4wxMGgerLGH2sGkzWwBDhkx0wrDRuczd7O8fCcfUMojaDBS9mN1mKeqCEZ61YHq9PogS/BjhvZJJ5A7rAW86QcJnFWVhBWAKqkm7M2a7iTzRCvOTeQODcoV4nB3S1LCNfHaD2ctAuLqwtzR0bGxOowp7DFtyAzT0GbIwxXs1xVY090ALyA0AwElsz85lpepKe7NiExJsjNL+vCO0CGu7chxdtDF5sU5+/qm7ytijzPlSDHpIA0w28Lfb3n0C3A3LQ9znkM4BvAJUXN8xDAP8PdhV4eFLa352KGGrZWvfF1Y/MnHBCNeTGvp2iaxo0i3gFHdp5Ic3TPQYUc0tUI/B5CFmHrML4hTWjcFOnIi3m8NKYnGyPsPebdgcS8AZQLxXGBUqFO7y6e5jZ0Fkft2xqJpR58jUMbJJ3zkuSwqLggV3XQ/CvVFxfERcTpg1wdg5feIlFmYGhwjM/KGRkYFh8doMEi8m+RhAMxBxFqDE8batP8ujg32NVNNyo6KDAmPdXPjp7nQc2THM3s4OncUzQDc89hx6XOE+NV7JrFdHLT401Rtp7kkus9xVMxT6YNE0TnqbF2Xjm3mGwhnyj6GgHnWUp7jTBPRGeB9Kx3H86kuzvb/NfWxl7trE7Y9tQEdzcEeCksEgxRUM3xztKto33dfaOSR4X7Yt5jtpQBIqfob4DjD1gbJS/G1SMkLik2wD1g+gWS43lvY+JQ78DYlJgAD6+UHZXgwoyM8QdIbt1gYD8ccCgeMxENm4ZE9kj4fOIGD+ehomIeoiEZSuZ5e1PwgJ6LmU7a1RS+WuQFi1+txTw4h4mfpRWEFaiSja1/xsmWXmNPj4FAANXgXCVyhVw715Q9JDqqZlWwncov80hjL0H8eWfBcPuUw2LgI1j/jg/yblgb5uC/rNxIrtPKNwOBYuq6OttHM+4EhdHroDF6eX4ek6ldvY+3RGOxW5+ZQDAe7j7lEnlZ0PBntwEsEDRMM62Q3PG1+08wiBvu5Hpqpl+hVm0Cscc++dBbHIW2QszzQCyEAP/wtyfTsIAph0trS3aN9fTLuYm6PCiMeeaXu0c6BnIwF8PNbE9V2ilmKW6+X+lthL9Q8C1IDqBHIWKe6dmOGDvPqZch5y4DKRd0ThieEOH0j4WZ7uqpRaQIpkcbIh0S9r80eTrIVwAAIABJREFUwxskmbNn8q6GzwTxtaZAZ+vgm3EUtMfukvn+zqR7weKBPjZOYcvugunz57LlWgcdyS8nj+U4iAhjRAJ+vpnti6X83GoiCMMf56YF/DiEinlw80QHs195Optf7k5QBXEjBVhdXTXhJL8FmJq26R1dpxV1gosIe+PsdLz2Atg9aSfZjKUbZH93Td1R2w0WuDyTjmmyroCbyXCeJaTXCLOEjz+IniWaZyAUtgqJRGje89tCf82oHU9oIueyUJV2dZVwSkMuaz2Q8YfoujrX03XCMXoAelQNOJ6/LfD3msAMQJti1NFbmwCy2Or4I89gEvQHBRyKh25Ew6aCVhGQRTjPEzV4AspupFfQFnodfEM0JPzt8TSNb+aRB7UlO9KGeufckn9nhinDWswj00k4TMzRpG2WEVbAdPvUowzhCgFUQ3CVhKvCG67OdPOgJyV4+7E0O1iQBzFP5ZW8dMf2LWtzk/wxbW7RGzOlIM8MBIqpp2Set3qyEKN3f3GAfeLm3wHZq6qy7PQsP2zC2W5CghyDANJQPROoJpEUNc+j91OB08wC/wjC+OrG5pkpI6NGTpx/qBr9ZIEw5pmatkY5hq1n6ZWGu/N9VaMZuh7frfQ2wl8ECr4FyQIZ84zNB1M9NGOOtIiu/oE8BlQu6GzYtEusZjSeEOF0E9FVnOWmngpg26aH68LUyYfe4IgGKcjZcG2m2juHRpl1HB3jRM22QRrnzEL6qSGyIokH2nByIV2Og4g0RqCgsXzZMMfRR2kUuenJ5hH2ZMxDmCc4lv0i0NnUtFWvCt/4kNEckCNVY46081OP1bimHQZhljA1bY+0G7Gel3qet0PKUTaxdIM3AhIERx9E8CwhvUaaJaSzwM8mhWMuSmFrwEWE5obf84Y6TuCInA83htnFbG4Umzug8ccE+qNT+gX+HVM4VE/G+CPTYIJAAQ5FQzfZgCENm+dxaczjGjwtlJjdaDHmOWeSoZTfkMDAd3PjzFR9dML4BYer0AOf2DHcd2sxD0p04w4Ho1PF8uEOaIQVTxFwGAKohuAqiWLe9TmeTMwjuk5NsAtaWcmAKVmTyDbnEZe9Zu3GHQculL6khx6RGQgU06fCDAefXG7xbMC0ujzVxcYjPB6QvcC/xKTJGx+ATMXIMYCeWzs+SK1y1889Wg9aLSLmwSWVF/NY+BGBdz699+utW7fBv9tlzfSiuqwM7IYw5uGv9yU4Ds9nZTNcm+XukFH4mU0u3kD4Cy2LOAPqyol0nmd+d21+KKZddB1+M3FA5QoiE7dMO8LpRoL4fGOOp1sGoPatDcYmnHiPo+iJgpwNN2a7MTGP6Do1zilwRZVRDCIgY8yIzU9MwsXjCbQxfAUN17M06ml0xye45ylQ/YV/LLUt1hlv25+kCvypguk4X6/PUTtmXqRbgPnd9YU6LGT+Ddor+OsD8XbafDa14UaWBsu4KC2G3SPoaNyq/CiepbTXsDmRG4jOIifmoRW2DIlEaP7lYqa9O3U3AViGvz+SbKddXi40l7rOpOrv+GMENnvOu8u/1I+A6lkff2QaTCABhwJXkjMv3qkkeJZarwINm5dMGvPYU09yAe2ryxO81H6hsUnx0cMdVamH3pG55gU4Z4plpGYpXMzjkF5459P7t6lx79avpeiBT5ojs8dKzAP1kRLdmIOpT8sIK54iIDkCqIbgKvUz5kGQxGIz4CimL7fmuqszLvCvExoQlDWq7jzkGLPj0cksfzs9OAEEl55dMgqp2//gopkduPiFkLSvMc9Ys3dmxsRJ6eBf+vwjT5jzdsoM7n9hzCN6r85y504kzS92jwSwX9TBSH8RlmXhigdb0mubeMfdFTEuw7LOv2CGXuERAyxXEJm4mGeBRffl13l+WPrpX1eFqtPPg7tyiAYpyNlCzHOeSrudMJQuC1SR8BrBsUjioFAIw4M8X8cxx2l+kenJ5gh6nmcJ7shlAdO599octXPmeXoqYX6xO0FFA3Xx9pKVI9RBM/he6QVBN51LvTfOLnxNHVeCZEvQ0biYh+JZUscjsYKozgLtWYSIDwfv48xzfkhIJELzr7dy3R0mn2YuApvAPC9+13OxAIJ7K9yPAlkIpPfBvQanjIv863UIqB4jHIs8ZHaw449Mg9GAQ5HN1DxP2rB5yQx83J3oJI/86pSytxV0eXDFwqF/Mc9YvW/WJGrcmzQl9yhy4OO0F29Zi3nX53hgkwAVlPjyZO9od1Xy4XeS+7YWEVY8RciyEUA1OFdp0GIeAsWEd5xLd9NMOEVh9Fqvnr71moBT1iTIMQggzdyyXe+oW1ndSxBfm09M8lbZkjEPLmlfY57YkajvopiHt1/IVKsnHCVvGHypWR/hNGJdHWiFxobjCxcerZfcn0D4CyEL1ApxzPtSsyUew2JXFtc0NDxsaHj48OmbbkmjGki5gujCxTyE00mbv95b4uekDfTxzLxEjWrwBinIGR3zfGxcogpKwV3KTyULhjvrdzSB+3H8K66EJWN4Kn4snOrhMu4keDnW0Hoyw5e5nwc3j3cgAChBdcbbL2Zo3NKoW0ZfatZGuIStqzcSxJfabXEumuiVV6pJpzQ8bHzdjRN4x4UMd5e041R7qV4b5Ri+AbQX48Oji/KOSJsLfamKuSTFnp7jcJ4lpNcI6oDgwMF7logPh1LYKiQSrjnecWmKmyZ5P0PkzAt2itsN/Cr8kxfzULbh7ecyXVwnURzPr63XTt16Y4ZC9WSMP/IMtgA4FA/d5P08acPmJQPPdmDjTzGISUGDR7AbZV7bZBuSUO1+fbMS8wgEh0lUlgWEFYcQo49BANWgXCWG/kWNxIbbub4+C3+jvnSdm4KFrK2RzBNIwFsEC3hjDJWYgcCSGZtPZQ5Tu+oSEqICfaJ+ut1BwClTEuQYDJCGv7syL9DRdXhMrC4ic9vqNJcxx97jCElpDBVjL/uJBP6xKVAbvVezfZ2d1Q4q1X9sHByc1W7pZ8B9IWPr6RlaZ7eQuKQ4f/fACfvqqMtaXacnqrCZxVKqGcJfcFlEtvRen+utdnLGVDY2P6owJ8wz/XQHDl4wt//PDzbcPxV3m4TLYADlovCEFqB9hKFqVbCDDY95Bm2QgpwNv+Z6+y9gUGbn0jXBa2rBtc2y/EBt5qKMUL/whEg/jUfS9iryvJ0+lrrLCC71yIKBGRqPjPfGPMIS9LrwiVsKxmrGHiHfSYeax6lH3otD6GxsOZM1HPPUjkyJCfD0n7i/FrQA07Otelu+U35wSCNvXhlbz84IVLtqExL1gW4Bk/eSqYmuM+NVmmmQ5iKAqJlf7U/AUva3AbugPEtYrxFUAjH+wHuWPNyadUgkQnPzq6K8ERpX/5iUUaFDNbrZJxslZ4gEMcDxB3A8pwY5uYWOTNT7++rzb4MHiSBQPVnjjwyDLQEOxWMmomHzk/15d4nO3jUkLi5zzxOTuMFD2Y00HVDgdPILsiFJk/Zxj7WYBxpr14u6yrrnVlc06QPCCgVU6wtXqY8VhSVHoJgMnc21lVUSjF51eUX1k7YuNspKkGNQQFrv+2fV1Y3v2JGOtEOupDCjv8U+AMmrrGx4/pGpDN5+MdM3OL8McWMP5a8+wef6YfhglItwOty6gTTI3vdPq6se02Q5ePYywXhf3j6pqn7yTno+0n/zyMZbVc+1AISB1G6Quqqy/g+mveAfLk7zCvmpFNFckHnBeJbQXsPPAdVZoD1LwoeDulsGJBKhOVmDyqonb+AIRb7d1rehtoEbQB0tdRVVTyUcz4rymqfcAES6sKL2eSfTiaFKflODqSpZbNhi3J1QBeDLqlrrsUR41Df+JiPmfeMSley+PwWMDZtiRqzs8xD2/VVEseivUMD4cIM+egXqBOmvsEApQ1Gg3wooMa/f0v0vHahAvf6XvDnodVGay6BLrBQwaAooMW/QpFUyVhRQFFAUUBT4zhRQYt535hDFHEUBRQFFAUWBQVPgO455pieHZ03fB56EU/4UBRQFFAUUBRQFvoEC1mMekqoFSje+qbxyqbjsJf1YouHlg8LzZ86eI/+dv3j/BfMwr/Fd5fntq5cvzt905PdX9CoDyMRUtQyly7TqjIv0UoyGt1UX9q3NX7583b6LlW+5dQog+w2vyq7ebZK+8fUN1FKyUBRQFFAUUBT4JytgLeahqFpknU3Ne5KwIXYsns3csjNGpfYKCg7SBgdpQ8JzLpFLGJlajk/y1OjnbD50YGNWCOaTfga8YotIzIjZWzLfz2tGMVguAm//bZVeY6sJT8mcPX1C3FBH19QjL82o/ea2vQmOQav6vtw2U7LyqSigKKAooCjwP6qAtZgHp2qRYuCvz0zyiV0wbyQLMTK37IjhL7BGaQZWGHFOPPCKXPTH+GhjpCp0fb2JgCdmZP58I8fLO+cGeAHo0/VsX9uA7OI39JoHhraS4tL3OGq/EvMYDZVPRQFFAUUBRQGhAtZiHi81j6pFosiuZQfq8ksb9yRajnn4h6Mpdv6L7tGXOcFq3/bjjrdbjnldxTO8fBf+1ksQeMeZ8U7YmGNiahBqP6HEPJ7PlE1FAUUBRQFFAZ4C8mMej6oFcFhlP+n85l7tML3ay495O2PstaOzc7Pn5284/GsztUzD5+JMzGX8SYaHAtZm1W9tIq9tShOTpuGdFzI02mVlIEyCRd5UMZueihe2Q+1XYh7Pu8qmooCigKKAogBfAbkxz9h8kKNqEcbHW/S+40+0mQkzP+YRXxqvHj1x+ty5Y7tXZwSrnSLXVwDqTtevi3V27iPnrNm8Pj8nVav50TZuewuBSExiOk5OxHQF1B25r9fnuqiS978WL0KM2q/EPL57lW1FAUUBRQFFAZ4CsmKeiKplfnV0vEfM5truL1++fG7elWAXuamhxygKSgAjonLLuko+0Wn++OT60e2bNm7ed/5OcX6w04RTH3k2EIQgMf7m0Gh1+IbH1MzOULrMb0j4mjrJPA+xX4l5AmWVL4oCigKKAooCnALWY56UqmW4vUjr5ubpSv5TO9n9xxZz8Z5y/A2XK9jqKcxwdM64SDNbmd/wtp9TnaO3ixkcvMTmF/tGOcdua2I4Vx8vZmAOkZsbxUEPtV+5n8dorXwqCigKKAooCggVsBbz4FQtLg/+tU3zu7qqFoZL3npskhuWdgS8lUDgOD0J/Pr8wjQ/r0mn3+AEKrG5aVucU/y+F0zII4jP95bqbDH94svPuswE0fu24viyubvqjKj9/JiHv7+1eUH++WZxvOTsV7YUBRQFFAUUBf49CliJeUiqFqMQ/vrgaKfYnc0gRBnrtoxyc9NGJ6WODPdz8YpfXPwSBBtz28GxfoHRKckJkUPdAtM23SNf2kMkNj3eEKFOPvRGcKX0y7PTuXqNrc1/hziqbIfY+43d8Dv5qjp0P/72UIo6dF0DKNr0aGOUi9f8O9w77IzdyqeigKKAooCiwL9PASsxr8+CGDr/aKgsr2j4o5NZggVkYehorq0oq3rS1s1N38BuSWJj7RodNuHke0HIo4wwdDyvqyivevL2syAPArW/z6YrBygKKAooCigK/I8r8K1j3sDkMlau0GkyLnRAQt7AMlaOVhRQFFAUUBRQFCC+r5hHmHo6P/UqEU9pmIoCigKKAooCg6HAdxbzBqOKSp6KAooCigKKAooCpAJKzFMagqKAooCigKLAv0UBJeb9Wzzdh3riJpP0+jJ0Zx8ylZ2UfbMFNwufVpKdg5Lwr1XAPPiO+guK+KaaoXoLav8AClf6Sx/F+zfHvO7mu5eKfm8VvTXfRwG55CjQoPnjs/u/XP7l98ZO1GuC5nfVxec47uCF31u/4csVdObnzp+7WHyzrKmd/zwtZzxvy1C2JEAzrRjsMTVfXrfqZG0PQdA7aU4iL/W33fxSvmGUF+bql1JQWHZ6hjaraLAL/Lbmf/PcTM2F6wqOAwd8t3+mpq16h5QjsEetv5XNf0ER38pUKh9D6dJAbPoVSeOl9oM0XM8aUMlKf+mHfP/emGduO5jqYKNyGHtcjGzgyWgsXx8Xu6bUapwgCARo0Nx8dKKn+4jx0yYEa3wmHP8DNnPB2/YnD8FGTMzOzQb/5s3b+RtNyuVZAjaNFWvjRq4ml94W/YL+ymU+d9bU0eHezkNHr7zWhoq+IB/AflJPuQw2v95fGx+bV9yOMzslvRhdcH9+MbccmrGosL2jYn9OYtTIjG1ln6Tzzf7kCz3GWL42Xl/QNzWhGQ3iTsODgoSRC4q/5weZTU83x9gnH0J3ooHrbLWIQfRAv7I23M8LcM6UnrBR+0GWXM/qVwH0QX9pfxmIod/Vsf/amGdu3TXSMy1/kc4pZT+F9uP8gne/aqhp7jASxNdb8zzcsq/LiHlw0KCxbnWwOu1EO06YX+5JYKFLXFFgy9y2L0mlpdfUFvzU++FZTVVN0wc61Bhu53h4zr7Bs8bQ+fxhdXnV0zefUcFBlHl3/Z5x7k76zQ1GtqCv7U01lTVNH5hseTGPTcPGPHPXy/qq+ucfBUFTnANzGN79qr62uZ0s6mvHHw+rKsDrlUJLwTuaNY9edbEZGjqeP6oqr34iqpKx83l9VWXdc8F7n0xB/E+UMQSwprrhFfuKqOFWjrfrnBvCKTXnejAwIWzmFwe2De1NtVXVTR+EWQHPfnpeX9vUTu03djTX1DZbn2eLc+e+m7vbHlbVPGM9xfxi7PyjvrKqrlWsDV9/Jq3wU6wJ+FVmrU0f/6iranjZbRDGPKn7pDpL0witYr4hirAgOHMk+ASdp7KW7Tz8n4Tb1jsRmx7vantYXfu8k+s97E/8DSbmgd5SXcf1Fi7m8VODlap6O1rqq2tbOtgmhPLCN+8vIkv+BV//rTHP9HRLpGvmuQ+PNkQ4x+wgl5EBE6nyZUGhs9fMHmZvZ+uRffZ4ppuD3Q//tbNzVruM2iHBGaGaBw80aCiZ5+099yYIJz0XM520q2H4dlFYorM1PD083tczICZJr/WNWl//tf1MuruzzX9tbezVzuqEbU9NhrK1YRoP/6jExJhhmCZuXdmfMIMkmZtbd8Y5eObeAXEU77y3IcXbQxebFOfv6pu8rQpg6Xkxz1i+ItB11i+91E4sbtY8fVBEXEwghkUuvUXCoaA5EMay5TrdnLVZw51shnjNuWEoWzNC7RoYGZ8S7adR6zeUdpOW4m+vL9O7e4TEJcT4eIQvvtWJG8oLwt01AfpRSbF+mHvMujIyId5ZunW0r7tvVPKocF/Me8wW1PQPbYx27ualSREjYiO9nDzjt9V+wTtOp3va29r+YOvkhLmN3N5oErg+57oBYbNYYrzj3sbEod6BsSkxAR5eKTsqSYuNZfmB2pyNS5LDouKCXNVB869UX1wQFxGnD3J1DF56CzZt6yqa6eo59xdKGcL0ZLMeSz7U9rVieZDHTOAAvLOkINrdWzcyPkhj9x8bByy8oNIIdj/YPNZHExCZmBjmrfEaTU2NRfqLjSZIB4k1Aalk1trcVjRf5+Kpi40NDIhLTxmuouZ5UvdJdZamkVoH9iCKIOCCi/MwNP483t91WGx8bLBX9MY6I0EYflvo6z2HPl80N22Pcx5z7ANOyOtEhLEsPygsZ/2CUYFh8dHDNM6hi6+RF3MNJXk+Hjn0ObG5aZtenXoU5Ho/L8Ahbk5OrC40LtYf04Qvu00uPsXFPK5nEeY3V5eMcPPSjkyJHubpO+PiOxzhhW/eX8Sq/Uu+/0tjnrFuTbhr5qWPhKlxs94uYuMjapoBhns7G9/Mky29xp4eQ1/meVx74YMG8bfH0zS+mUce1JbsSBvqnXOLHtO41Mw8z3P8miPHjx47fvR4UTWIJsay5Vp15mUQhAhDdzc5CRPO88xtNaX0zchPV2Z6YdOKYbd9JDGPMFbka1VR256ZiJ6SPD+PySdegcr3Pt4SjcVufWbixzzD/SW+FPje8CDPV2UXnv8rsO1zaX6IKnhtrRGRA9nnbWz9M2gdzW01ZYylv8z00EwtArXqup7t5TrhGFn6l2dFp0s6cHNbddlzqhafrsxyx2Zc7iGInt8W+mtG7XhCTna7HiwLVWlXVzGTUr6Q8OpQxrim7qjtJgj8/Zl0TJN1BZQhnH+IXQ+3mV8c2O75bYG/1wRGwU0x6uitYPl0oJutZ/Kuhs8E8bWmQGfr4JtxtLGXILpL5vs7wy8Efrw0ReOeefkTyNb0eH0EFr/vpZk+/+glzH/sGumi395kJAhj845YlzGHXoPL5KDK/9/emTg1kfR9/E/ZpxbISUISueQmkRuJKEcEFFE5vPAAFEQR0BVUEBXlUVxXRVZUQE5BQJRVuSMoCsjho1wFqCWgHJNKpuatnszkjuIafZe1qRSZSXp+/e1PT/d3untSwwrIJtg0JQkY/CNiRJO/pmogMNHeSAeTxZX6U12MFUd06RUo6aviLbYUY3mRdFafBmfdabQU6stCD3CN4yXNKQ6crSV4Y1uY+QgGT8j9OAsOucSmnCxdXCPCn+JpxHQ79ABY12xbqoAuONoB5oHq95mzoomFO2nvSS9T0aUx3PPsfqV5Jt3HW0tzKp/iltYBROBznkCssmVNV++0NA/Nx5uB7H3Xk/5ZTHctGLy9aED7aXZ/Ts9DWpOdLbaWA0ORDZzzoa44Ih9/gS7GNEhlPX7xc5vkGaP+oEEMkwzVZu4IFq703xB/pf2D+rwecQywJRO2T2RCYsL+xITEzLJBGYbJ+nP86VZh2Q1Dc2RoTN3z8I+l06N9z560Fe0VUEVXdN1HoMPzOtPdKG4Zz6TI4wP2tICsh23tbW3tbc03dtqywm7N6PU8W7OIEsJVJc0p9lRR7oieCHjbpgXnqemRzoz2dYlbi+OcmaLLoNU/iLdhhhfjpq4oIdiQzoz1PXvSWhTvRAu+PIEhDxOtGWHX3xNppOCZwz5ZvWqH4DufE6NYXJH1n/WmBVwYAgLU5ja1ql4uRV2zZqbI4yQbuijzIQ6wraVglwN9Y+G0ao8G8qneYWYVW4e7NPouL4TpTJxtGtGmK7ZbsCNLP2CY9FmGq2nw5RGVZVSJ+DDffHslfi7MlESwXPEuF3m4344eWqBkk+FJ8TrdKwV9qyZ/tdzknS+x4KTCBE+kWVNqR4LZEFD7667i43wMk3afXElVsXGN6tPkTOSgVsWaGejPQh9wjQiygfO+DJvQs38pG48ez5PL+VIjwi3KNEpx+rckO1P8fx9GP+N59syIUrK1tBxyYPhfxJ0OrPOBPBWehzQkWJpGFmlfC2vWgsHbiwazn2f3p/S8+YbE5SZOocnH0tKPpR2N8+VSbQ824ReD8ts3iOUzsLax6PU8/JTReNAgPnvY8/he3b068Kpv6p/WZXratoQHQ95UpW90YtF53rFXO/E2oe55spG7h1bbsK09VvkHetuxTURXxnVE1w4+W7mdSwnKm0Dny7awjczd/QJE/vgrIHBzZuPsZzwvsowgI+3L9qKuzOzWE4G4nlWs4ctGqlN8rXhWbmv8/IW2TDrueXO3I0wt9j5QLGCAMstGq5L9Lc1sXVcF+q10ZFCCL49jc7ejaMti8elhkASduCqi8pNbcERq/xYlBjypke6X81qn55kpCohhOjWr5QcGx+XbGMaWLv4EQP/AoLCTTeAuV8X4GORTs4tHeh42XRDKdEpt17ke9Kkm1twsqvg90pnuzgotAFcMinEeNns/3p7tk3i5rPxSrBeLn9oI7A8w5MXUkQzRiSvBFMfUFomapWmKBvtqCVSYLKrUC9W7zVg7yNpVjpl0Vp+m5+mqYm2F+rLQB1wrAvKm6tgGZzPKMuGevKf4jL2ecd6iGpF6hWLgPlKKZ1a39HOep7jMAsm9GZ4nFdjlFUDMoIDT2zK+Xm3eQmctGLy9aDH7WT74GT3vU03Mcs6axDPncs7ir5M73ClW8fdAX6XlefcWew8Lhmk/aBBcE4tzd27aFL4RvCLj8roVt2qonGDatqT8Ujb14vp2J4r3afD8QKQ+1kJxDwvothiBuQOg+wTX2rTFeZ5spCCMw1iVMyDDR1q0DTfVH9+rgAA0KPtuOZlSYsyJNKfYUYOvTIBrTx0R1LtUnCo74MIgrrQn09NUPs6rjbFgRtxWvcAF2THXEgm7szzpwPMW6uKW0TffwOf8QFHBOM8v55USEbm1KDEq/TtyL9ZaeQ+LRtWDXW3NZFbkO9Kw35K+8YYmQRVuX+N52NyDOGvu5oL7RwTLNhfit+4qVEnaDwsEEb+lxW7btivlUsOIvI9E6mIsaRtvKdlkeFJ8z7+SqVkaKVb1XS2BkskiS/344HJqaD4xugSr1/Jxns7qw8DshJKznjSq2sA2oi8LPcA1j5fvy6aeX4+2owrBrABYWWdHlMhPYOnzDC9c8yIbEV6hpluIozGk6ZATFf95BhilMaPIqC9OeDDJuU17ZmSZorUk2TNEV3R73kJtLM80qlitGeg89xBDtxfdzH6CT39Cz5uu2MaziL6jvOMDHbkioltE31FM6ynHeUhjki1jIzl5hE7UnYpLKdb5OL4vPWjwM+eSTs9DBsSdk8Ah0YlroUyX4/g6fNMBW9YGQg1yd7c5a1MhuB9irvtC0DLKZzzPLq6oo+vpk6bq/BObnU1pHkcf41OK03d2mZutuzRAXGRKpz+AJxQS/SwQrOZ5NhTGyvRG0BVP3U/g01ad65NiuiNoel7NLi5n4y1w5Fx37lqOfJyHTt4MZ3E3/Yn/bmJhsLrg3uhcTQyHFX4TL9KLCyFm+DgPfVcayeOILvYBleiHhsQVTN//aj5zGKe7GDHK/h1DGg840DfcILpuhbvIKwrRqVmrEqeroi14QaoE8dtCldy+yvMw5FGiA8NRYM3bViL3MYWq+bo9FlZ+iTl/XCu4WXL3Ubf83k30XclWLis4l2DzVyLfzDenT6rBX0u13nHeIkv9oSyKywvNB8/GRAYLIqyI9bwFXdUHzicVznrSaEnUkwWmB7hexaDAAAANrUlEQVTG8QuD4g6i8eSHmLqnd4I1jGwhQ3BEPI9hC/1/biI0L7IR4R5sxPZOb/qAYuhUQ7yDqfAsOAfxlRHXI+3gLq/+/AhLIxrpeXa/MoVH5a3lQaIDfXV2n27PQ98Wh5uZb5A3A+RVVcG9kTmd5943txf4MFHiLPn5PG+mIpprFXtX9cIKHcsP5XB33p2TtCQ7yW+TIxvRTMMBZ1MO3883PLdbKu06KWRYJahPRMhTfvFBg2RAHe/o5J9hdCM63dSMib/MAi/0yz7WH1jBsxX6B3hbcgTRhW/wH/Z9fHBQQOO6+PpGne+Wfmo9ucrMzMZ7tRvfLyZmLW9dPn5vmEYGePD/GP3yH6NfjBhsW+GmlIInimVF2VhVkpDLcvAKDA4Uuljabi+aRDECAogjaU51JO7bbD7kvCJif5TAztPX255lHnS6Hb9o0BkBrPjwOTuqyGuHT62Za9gse69VnnzfuD2BFiHXcJFI79VwewbPdXWA0NbCPb76LfqpLWMVz9RWKHR38Y2JDVgWmvcWzHgOlSd6crh2PmvXuFpzBLuu96rNBCkL/Fkx8glA2dBFf9bai8PgoJmGQ050c76vX/j5Hqlm1evRrMxMviUbrU725nFsvYNEgb58K/stgCDJjRiM1cdZ2cU3yHdmCsM5K9LB7Q86/5C2NAGFahlTQ5yeClXoeMlWO+uA2MT9CbE7wly5HK8TbWAYIRsqS1hpxnZaGRjgYmEuiC7A2Wjw186KSKDFZJGlRnqvbLJkWLuuWS1wDT91dINZ8DUwE6u7+tQ560mjJVFPFphu4BqHz9QnOS+z9woQeVgtc4ouxhsPOl6514nBdfRZJfCIOnN0PTsEaF5cI8Iv/ug+YZvd7Dz8vWzMzAOz2+U1hI5XxgrobP5KHzf3iLO/hfDwVWykKVngHHEgQuDotlpow7IKPC3Gk8uxA7HKloVJ+q9vsze1EKwRednbeaXUv0P11MI3thf4MFHiLPn5PE+jeXxxF50d7Wptezai8buyLx737QmkU6+ftbZ2Dqr+GgidHelqayXVyKZfd7Z1vprS9Uv3Rec/P9knbmkVdw9P6+uJVULNT/SK21+MzqqtHC4igmz69dO2jv9pKUWGb26x4Cc9eEdO+oIitXdoFQmdHesRt7Vr/mpPRRm5uQgxZFIMnR153traNay7bvVpVhxObsxP9j1pbXnSsyiC5EFf9S4RH+Vzt9wmJjHRyashVPy+WTwIOjvWK24VvzDMKbrYUs+N9bS394wT83dkaXRXnzpn3WnICCrvurPAf3r3ReDSqddPW9s61BoPNj/xUizuHSevxeRZLaYREQP3OWSyV9zePaZx+k/0isU9GlHx2PMTPWLxc43WolJAxSbybqCjVdw9Nke2K321YPj2otDw02xAz/tpqvofWFDJ1Njg0wsiVtDvo2Rj/weq/AdIknQed6G77M5/3NXf/6Kp8MBKnu2++6pTFf8Ajf9mCWqT1f9/BYXtxRDsoecZgiKM8bcIyAZuxPn7rFm3X/cS6d+K+W896FNPScbO0MCV3kKhKHJvdu0r9cHKv7XY/5BySbtyN4syGvXMqf8okbC9GIQ09DyDYIRBIAFIABKABJYAAeh5S6CSoERIABKABCABgxCAnmcQjDAIJAAJQAKQwBIgAD1vCVQSlAgJQAKQACRgEALQ8wyCEQaBBCABSAASWAIEoOctgUqCEiEBSAASgAQMQgB6nkEwwiCQACQACUACS4AA9LwlUElQIiQACUACkIBBCEDPMwhGGAQSgAQgAUhgCRCAnrcEKglKhAQgAUgAEjAIAeh5BsEIg0ACkAAkAAksAQLQ85ZAJUGJkAAkAAlAAgYhAD3PIBhhEEgAEoAEIIElQAB63hKoJCgREoAEIAFIwCAEoOcZBCMMAglAApAAJLAECEDPWwKVBCVCApAAJAAJGIQA9DyDYIRBIAFIABKABJYAAeh5S6CSoERIABKABCABgxCAnmcQjDAIJGBIArLJjqqiknsv3qMaUReGWsqLyhrfICqff+xvKCt9ODir8pFsXFxRWHSzsKiotPrhi4kFla8wDEPGxMXnTyQnpR4/X9I2ioeSjbdXFN+6VXgTf90qfjSAYBgy1HSnoW9GU4Nk/EnpxczUpEPJx87fah6eVw+u2ENeN5XWdL1TO1oy3FxR+wJIGGqueiAPLZsQV5bcEY9JFEfODjRUNA8p9zFspv9BablaEZHXjXce9auUGZ3qqa8Sj8pAFEXxC29X1Db3vVWlpciF3FAkLiqraR6cwgPgMdorCwsLbxUWl1Q9ej6hGWKmv6Gk7NGAigCMYFh0q7CkvLblpXauknFx2e8nUpMPpJzIKdQPjhQG378PAeh534crjAoJ/H0C6EhuAM3YhM7dUqbmetKXZ4RsExMq/2iHwhFkw5dFDMqvjNC8MYW9oMMXRSYsz40xcbu2hrry2LZRBQNSuRz0bUOaD4tm5hISGR29QWhHZ6+/+kaGjvzuT+G4bYqNiYmLiYmL3ZfT8B6VDV/0o644IlZkhWEYOl6b4smisQXBETuiI0QrWMamgr2VI6RRqBZ54XGSLUWY1UtkDL6aq4+zMttwHcNkwxf8Gc6/gdAgaxOjX6irTr0gMpL2nvaiB1+ZUBRHNnwpmG5Eoa/LVxRR9vq8L9XzxAtlcOTxweXUsIJpIFJR/D07twS5W5laBx2pHlYmVVWpTBwbHR5oz+K47K0YlgFZuQF0lnv4npiYLes8uEzHyOuDygiy4Usi1q9GrJBrCkV4QQiGuyODPc1ZtoFH7ipyRcfrkrw4xmauooid2yOCndlUmiC+Qic4NXlwx+AEoOcZHCkMCAl8IwFgCUzX8HBH0+A/QAdM/M03HnKwioz0Y8rdAv9UNpDjz12fum8FO+D3ITKpbDg3kMJPk7vVgjhNYGKX+BgfqUzV7LGi2e2uHCX6b2S4obJxQqe9Ydqeh74t32pO58fXjhM5SUfvxNobW+6onCI1qrwjbSlOdPfMboVVzNbGWbCjCt+peR7IhbZCuJJntqFAXlZNz5MN5qy2WJ+yX8Bce5Es4mc9T634GDbz9HzoMqYw65mqeSt0qiWebTnMN7FLeKimEMMQ8W9uxjYH5QjBGHDwvC8vLDnejRF4iVSkiWv6aW6IOds7qwvkir4r3WZF4e+vUYKr2uNAXbbjji5wCm1w43sQgJ73PajCmJDAtxDAPc8zszLT29TzZA/pGR/Ktlk5p9RdWa/iedLek97m4YWTXZleNOG5fsKK1PpxdPKqiGK+uwYBXe+NTQy1ESGhUtveQM+uOc5DJ/8Mo7Ojbn9QKRs68nsgg7W9UnWSj/xa0pHuZuKa8YwowKeaPdacreWgl1cZ54Fc6P7Zd7O86PZxdeBLDc+T9pzy4kYVTj7P8DD1OUsU8Ws8D3jUOV+6Rdx9XdOwaqwwpDqaTQ/JV1OIYejklWAKNxYgBH/SniwhJ7x4suukO903WwldY1gsG8jxo1juq5/H0LcF6xncCHVww5eCKOzoCl3gSIDw/XsQgJ73PajCmJDAtxCQe15W9+tLwUzHlCa8q5UNXRaxV595+TZfxfMkncdceFtLPuA+QfMi5/rwftw+vrynr6fj3oVtApbr4UczYBXtcaKdidcphYsqNALjoVivS8/Lu5afd+16qfgtqsPzkMYDDpRV/x0kh5P44UjTISeK0m4VIcGGtDvLg+JKTMR+qtlpYRVd9RF8oel5a84NfqiPd6R6ZHYiGp4n6Ux350aVgiJmCakemc9xB/06z8MkrSl8iveZl+Tlg4pKNc9Dnp5wpTglNRMK7fZW9PT1Pqm7uNWZ45LyGMybYhgmeZrmahEJoL/M8ma6ZxATrFqXCJik9bADRXjqpRRpTLKlrDmnAa45xY7imz2gogVu/ggC0PN+BGWYByTwNQQIz+uVvC0ON7PeWTWDYZJnJ7zY66+Pyd6reB7SkiLgbasAfbFsIFvIcCYW30A/bkyxdHJztWJRjR32VhFrY0j1Lp5JwKURxUoZKQr3PK5nVGLC/sSE/QdPlIPuWasTR2pjLChrryoX2sDhYDBH0eWj4EtZ3xkfhtNhMMk6U7Xb3GpvnXxYo8PzZOjozY1cbvDVIUR1PQ9pTXa22FouL+I5H3J98Ws9rzPdjeKmGHGSxcYlDucGmpgHH8w+dyp9X8ByjnNMBbgRBiikUcwFrgJbU2OafWy1otRIS6rTsh1luKL+s74U/lH5HLIWLkzSeUxA8Tj+TLpQG8ujqK5QysEdE1B8TvaoioHbP4AA9LwfABlmAQl8FQHS86TYx7t7lrPCbkzMPNhruzz6zjSGqXje/F8JNjS70JS09GNp6WkxvuZGdocawaBQOXaRjdfEOTEFR9rwaT2k8aCjscvxTq3hjnZ/jUfRmKyTtKTwTTyylAt0oFDzNXssKCH5k1o+ipdY9uq8P80xtQX5eGeHpU3CX8Tsoi7PwzBJ92lfus3e6rZTintY5hsSl5s4hSYfA2U8GufLpdoebFrAMNmbC75U9+PktCkYwz5MtKZuugGGs8rik9RnK7dzKUF5Ct8iPycSm3D9YtJOZJz5o7jxDTHXqFQoG78b70hzPdIq1z7fsN/O2D7sEGB+7LcYP46x4wECugYubLYymkUJuTqBSlpSHSjeKiubcnCxPOr6vLcqWuDmjyDwf8pVD2X6CxupAAAAAElFTkSuQmCC">
          <a:extLst>
            <a:ext uri="{FF2B5EF4-FFF2-40B4-BE49-F238E27FC236}">
              <a16:creationId xmlns:a16="http://schemas.microsoft.com/office/drawing/2014/main" id="{4772D32D-977D-4CAD-8C17-287FA5056E34}"/>
            </a:ext>
          </a:extLst>
        </xdr:cNvPr>
        <xdr:cNvSpPr>
          <a:spLocks noChangeAspect="1" noChangeArrowheads="1"/>
        </xdr:cNvSpPr>
      </xdr:nvSpPr>
      <xdr:spPr bwMode="auto">
        <a:xfrm>
          <a:off x="0" y="71294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3</xdr:col>
      <xdr:colOff>600075</xdr:colOff>
      <xdr:row>66</xdr:row>
      <xdr:rowOff>104775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24A663E-C33E-4B6D-BD86-8038C04A0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129463"/>
          <a:ext cx="5648325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3</xdr:col>
      <xdr:colOff>561975</xdr:colOff>
      <xdr:row>91</xdr:row>
      <xdr:rowOff>28575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6BED10F-D7A1-451D-BEDA-8364D43DE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025063"/>
          <a:ext cx="5610225" cy="3648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123825</xdr:rowOff>
    </xdr:to>
    <xdr:sp macro="" textlink="">
      <xdr:nvSpPr>
        <xdr:cNvPr id="2049" name="AutoShape 1" descr="data:image/jpeg;base64,/9j/4AAQSkZJRgABAQEAYABgAAD/2wBDAAgGBgcGBQgHBwcJCQgKDBQNDAsLDBkSEw8UHRofHh0aHBwgJC4nICIsIxwcKDcpLDAxNDQ0Hyc5PTgyPC4zNDL/2wBDAQkJCQwLDBgNDRgyIRwhMjIyMjIyMjIyMjIyMjIyMjIyMjIyMjIyMjIyMjIyMjIyMjIyMjIyMjIyMjIyMjIyMjL/wAARCABRAy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2y91eOwuBHJE7FlDDbj3qv/wktv8A8+8v6f41S8RAnUI8An90Og9zWXEo81fMDbActhe1AHQ/8JLb/wDPvL+n+NH/AAktv/z7y/p/jWO8lu7M5iJL9cpjbwemOOuKhn8s7fKQ9+ikcds+9AG63iS3IwIJf0pf+Elt/wDn3l/T/Gub2t/db8qNrf3W/KgDpP8AhJbf/n3l/T/Gj/hJbf8A595f0/xrChZFhYPGWbOQCp9Dj9cVMXtsKFQjDZ5QnjPOPfpQBr/8JLb/APPvL+n+NH/CS2//AD7y/p/jWHN5RjPlodxPHynPfOf0qvtb+635UAdGviS3AwYJf0pf+Elt/wDn3l/T/Gub2t/db8qNrY+635UAdJ/wktv/AM8Jf0/xo/4SW3/595f0/wAax2mieRi0bFfl2gg1FMY3RfLi2sDzhSOw/rmgDd/4SW3/AOfeX9P8aQeJLfJPkS8/Suc2t/db8qkhwrMXj3fKcAqcZoA6D/hJbf8A54S/p/jR/wAJLb/8+8v6f41ivLExjTymEaOSfl6ipN9uzJvHC4ziM4OBQBqnxJbkcQS9fal/4SW3/wCfeX9P8awZxGVXykIIJyNp6dqh2t/db8qAOk/4SW3/AOeEv6f40f8ACS2//PvL+n+NYyTRiKON4iwC85XgHnH8xTkFvJsVYwH29WBwDjv7daANf/hJbf8A595f0/xo/wCElt/+feX9P8axwbbI+TjHXYcjjv6nNMiaERIJIyzDrlT6/wCFAG3/AMJLb/8APCX9P8aP+Elt/wDn3l/T/GsdWtwUOw8Y3ZQ5PHb8c0ZtlRQEJbbhsqRnkdf1oA2P+Elt/wDn3l/T/Gk/4SS33A+RL+lc/Ko81vLU7M8fLioyCOoI+ooA6X/hJbf/AJ95f0/xo/4SW3/595f0/wAa5nI9RRkeooA6b/hJbf8A595f0/xo/wCEltv+eEv6f41zOR6irxuoRAUXhivBx0IUf1BoA2P+Eltv+eEv6f40f8JLb/8APvL+n+NYv2mI3hmc7lVfkG0dcen507zbLCg4ZFY4BU5xnP5YoA2P+Elt/wDn3l/T/Gj/AISW2/54S/p/jWE80TW6opAbKk8cDGc/zFTPcwbGUSKxxjds+/xxnjjB5oA1/wDhJbf/AJ4S/p/jR/wktv8A8+8v6f41jyXEGJgCjbxxhcHOAPSqOR6igDpv+Elt/wDn3l/T/Gj/AISW3/595f0/xrmcj1FGR6igDpR4ktwT+4l5PtS/8JLb/wDPvL+n+NczkeoqW3kSO4R3xtByaAOh/wCElt/+feX9P8aP+Elt/wDnhL+n+NY0lxE9vKA4G7BCgck4HX1HXmkkubdwQUBwvykjvxnH60AbX/CS2/8Az7y/p/jR/wAJLb/8+8v6f41jk2b7yioAozznpnp9elMd7Uo4XZuxwQp9eOPp3oA2/wDhJbf/AJ95f0/xo/4SW3/595f0/wAaxkmtPKVGxjrjB647+vNNiltVM27IWQ7QAM7V9effFAG3/wAJLb/8+8v6f40f8JLb/wDPvL+n+NYsk1sUJwjSbMD5T1wBz+tDzQvNFtk2IpbLbc4BNAG1/wAJLbf88Jf0/wAaP+Elt/8AnhL+n+NZP2qAup3IBvBICZA5JJ6dxgVBLNEbbywVLBuCBjjn/GgDd/4SW3/595f0pB4ltwADBLnHtXNZHqKs288UcMiP1c8HGccH/wCtQBu/8JLb/wDPvL+n+NH/AAktv/z7y/p/jWM8sDzRGSRSAvIAyo9BSmazO3hWC5Cgqc9TjPt0oA2P+Elt/wDn3l/T/Gg+JLcdbeYfXFYbSQyxxxhguWUsegHGDRHcRmWaRnABGFQjII6AfgKANz/hJbb/AJ4S/p/jR/wktv8A88Jf0/xrIa4gYsRKv3SACnBz0H4CoLiWKSUNnPy87eBn2zQBvf8ACS2//PvL+n+NH/CS2/8Az7y/p/jWHE9qI08wDcAc8fkTThLZ9DGuM8nBJ6n+mKANr/hJbf8A595f0/xo/wCElt/+feX9P8axI/s4ii84gE8+vGfb2o8y0OflUAAdjk8c/jmgDaPiS3JH7iXg+1L/AMJLb/8APvL+n+Nc9O0RcGLAGBkDoDUWR6igDpv+Elt/+feX9P8AGj/hJbf/AJ95f0/xrmcj1FGR6igDpv8AhJbf/n3l/T/Gj/hJbf8A595f0/xrmcj1FTwPCobzSCGIGMdu5oA3/wDhJbf/AJ95f0/xo/4SW3/595f0/wAaxN9ooVRtJ7sVPXaMfhnNMme3Mf7rAbd2HUUAb3/CS2//AD7y/p/jR/wktv8A8+8v6f41zOR6ijI9RQB03/CS2/8Az7y/p/jR/wAJLb/8+8v6f41zOR6ijI9RQB0v/CSW4JJgl/Sl/wCElt/+feX9P8a5+2YJcRuwJVTzgZqxJKrwS4yN2MKFOScDr6jjrQBsf8JLb/8APvL+n+NH/CS2/wDz7y/p/jWSGtVXaFzkDdmM84P8+tNWSFSdsZUYAHynn5SDn8TQBsf8JJb4z9nmx68Uf8JLbf8APCX9P8awfupDGCV53u23OD9PYVZaaJsgHbk/e8sn0w3TrgGgDV/4SW2/54S/p/jR/wAJLb/8+8v6f41jTyI8TqOctldqEHt1qKMRgvlD0G3epP16UAb3/CS2/wDz7y/p/jR/wktv/wA+8v6f41j7rUN/qsjP9w9M/wA8ZpqiMuz+WQgQbhgjnIzigDa/4SW3/wCfeX9P8aP+Elt/+feX9Kxv9GXaNm7kZbYenP8A9amS+SYiETD5HRTzxz9BQBtjxLbhQDBLnHtS/wDCS2//AD7zfpWFbTxRRSI/Vjjp04P/ANapWuY1nhk3qxVCDgfKOOMUAbH/AAktv/z7y/p/jR/wklvjP2ebHrxWL5lkdgK8Y5POc8fzOfzpnmR+bEvmBEUZLKM4J5OP5fhQBu/8JLbf88Jf0/xo/wCElt/+eEv6f41km5gYj94qc5+VOnJyencYFRzzwSQgLgNuyQowOpz/AEoA2v8AhJbf/n3l/T/Gj/hJbf8A595f0/xrAie3AbeP4hjPJ298Y71L5toD9xGPc7Tjv0/SgDa/4SW3/wCfeX9P8aP+Elt/+feX9P8AGsRWtyZWOBGWUAfhzxR5loAFUITg5YqeuBj8M5oA2j4jgYbRBLk8DpWzl/7n61xUr25C+VgHf0x2rt9w9R+dAAAAOBisTxB4kg0GWxSXyibiT598m3ZGMBmHqQWXj6+lbYzjk5/Cq10bGN0N39nVp/8AR183GZM5OwZ65weKAMk+KovtDwLY3BlMhjgBZAJiGZSQd3Ayh64zxTZPFMZvtMihgfyLyJJWlcfcDttRcDuT9QK15bDT5YWimtLZ48YZHjUjrnkfXn61DeTaPbXlmt4bSO4B22vmKu5SeMIT0zwOKEBo1zl/r17az6kscVm0VnEJPMMjHBP/ACzbA++eCAPUeoro6xnm8OW93dM505LgOv2g7U37iQV3dycgfkKAMu58T6hbytm2t/kTEiFyAHjj3yhWxyfmVRx1Bp9n4qm1NRHbw+RcTTosKSLk+USxLnt92N/ocZ99GebQbZxZ3X2ZdsizATgEeY5Yggt/ESGPqKA+gxPLewrbGSOYxSGFQT5jkAhgOrHjk/40AZkfiu8N0sJtLZ0EgBljmO2VTIsYMeRzhmIPb5eOtSL4ovRJp/m6coiuLhreSRHZgHEpjABx7bucZHSrds/haMWy239lJ+8YQCNUGHAAO30OMfpTrOXwzHJa/YzpiSO7i38oICW/i247+tAEWteJP7HvwkkUf2WJEkuJGc7gHYqNoA5wVJNZ0fjKa602K6git/MV5fOjWXeoCv5agsOmWZSTg8BsV0d1Lpaajai6a1F7hvs5k27xxztJ5HHpVRrnQo0a5LW5ivA0bvjKMqhmbPYDliT3z70AZ6+K5opU+1W0SxeTOWaNmOZIiQQpIwc44HWkl8QapaTxWUkFnNcOsStIJCqxSNjh+DjPzEAZPAz1rRSLw9ctCIUsWZolaMxBQfLU5HI/hBHTpxUH2rwtOtxdSjTg0sayTmaNQzK2NpcEZOfl6+1AFL/hLLyRoRBaWp+0RxNGzTHbEzqW2yHHUgEjHtnqK6WwuhfadbXYQoJ4lk2k5xkA4rJlk8KqbppRpOdqm4LLHyDjaW9egx9BW4hRo1MZUoQCpXpjtigDL1bU7qxvLSG2hgnM5YGMyFX4BO4cY2jjJPrVCy8RXdzNYRNbQ+dLK8NzAGIkhK5yQMYKjjJzzuGK1b2HR5b2EX0Vk90yMIvOVS5UctjPOO5qCGPw8XsJoI9N3SZWzdFTLYyxEZH4nihAzXrn9R8Sm01S1tYYBKkuNzMSuCZAmORgdc5PXGB1roKpXUumrcxxXbWonlACLLt3MMjHXtnH44qZ36Oxvh3BT9+PN5FfQdSm1K1mN0giuopSksG0gxdCFOepwRyOD1qjrnin+xtSW3a1EkQh8x3D4IOHIHTgnZxnrz6VqaSdONm39mCMQCRgdg4LZ5Pv9fSnXTaYt0n2v7KLgodplC7ioBzjPbGf1qHzciszZOksRLmptrXTaxk3HiZ4dE+2pbrJKjukycgRbQxOcAnHy4z0yarjxi8kEs0VkMJLGoSR9p2NJ5ZbODzu7VsY0Qaf9r22Is1XmXagQAE9+nBJ/EmmTy6B++FwdP5cNKHCctzgnP48/Wk+a/xG0XQ29k3r591oU9b8ULpd/b2kFuLqSTduVXwc7WKqo7klSMdqgsvFslzfW8ElmEjllaHzcttYrvyVyBwNnIODz7VtyHS4nW1kFqrHdMsRC985bHv83P1qu39hXSQ2+bNluYikQQgeYhzkKR2PPT3oanzX5hQlh/Z2dJ3tvr569v8AhjHuPGcsVw8SWUZyJWjZpcDEZcNu44J8s4+vtXUxMtzbRylOHUOFYdMiqDtoebhXFiSrr5wIUnd/DkevX9a0zkj5SB+FVTUlu7mGJlSaXs4cv6/1/W43yYv+eSf98ijyYv8Ankn/AHyKXD/3h/3zRh/7w/75rQ5BPJi/55J/3yKz725+yalp1uLWForqRo2cnDKQjMMDHP3fWtHD/wB4f981QvrfTbm5t4b4Wj3D7hbiVR5nT5tnccdxQBk6hrk1jNqK/YLYrBbtcWxZuJ0ULvOQDjBbGMVLe6vJbPqSLbWSfZYopY2lc4cPu4IC5zlcADOc1LJF4dt0u4JV0tFjRVuVkjTAUY2h8/hjPtSXMHhuL7S1zFpI8kIJ98SZT+5u9OnGfSkBkN4rnN69oumWscrHbH50mACFJcEgYOMEcdDgGp38Rzm3uZ4rGyKJDFLHlznc4yIjhf8AWHjAHqPxvyv4ZiW5WVtIVQE88MiYI/h3evbFNnHhbdctONHLK6tOXij+8ejN79eaYE+l373eo3dnd2UVvLGBJGgw26MkgNkcdR0rX8mL/nkn/fIqjp404SXCab9kV1bE3kRgfN7479av4f8AvD/vmgBPJi/55J/3yKPJi/55J/3yKXD/AN4f980Yf+8P++aAM7U7y30y0uJmhVpFjeSNNhwxVN2CQOOnesK28RXM/wBikksraCBpzFcSsjYByFVcY3ISW4LDHHuDXUS7FhuDcPGIQCZPMX5duOc57YrHabw7cXlhdeZYSXEkhW2kVASWwAen0AyfYelC3B7G75MX/PJP++RR5MX/ADyT/vkUuH/vD/vmjD/3h/3zQAnkxf8APJP++RR5MX/PJP8AvkUuH/vD/vmjD/3h/wB80AZF9fG11MWot7RY2tJJ1mlfaAyFR83HC/NnOar6Zq73Vzax3Vjb26TWj3G/dz8rhehAwpDAjPPPStDULDTHWS81G3snCRFXlnhU4TuCT29qqwW+gT3McUEGmvP5OVVYF3CMn9ATmgDPk125i+0o9hardQzqqW7Md0sbEhChAILNtJ9sHNXbDU5LkahDNZ28V5bsTHCTwynJQ7uc5Azx09Ka58MHdG50g7bjBUxpxMeP++uoz9anhXQmtbloV00wQs3n7IlKqSMNnHqODS6D6lSDWpZ0tmWwtf8ASNMN6mZP4xtyp+Xp83X9KZfeIo7XStMuls42kvIxK4AysKbN7E9zgVJHL4UdQY20bCQsoxGnEYJDD6ZzkVN5Hh62tIpyumpazuhiLIuwsBhdvYY5xj1NMQ3QdZi1v7UTarDsw0aleTGSwDHtyVPHaode12PSLZPs1qk0wfZIrRNhR5bPnhTn7vUcDOTWrYNp7vdf2e9pvEh+0eQozv8A9rHf60t7c2Vnbwy6hPbRR5wjTAY3FT0z3xn8M0MDP0zUpLvWbm1uba3gTyxJboASzqMZcMPlYZYDg5HfrW55MX/PJP8AvkVlacujx6reRaf9lW8Co1x5SYOMYH8ug/rWth/7w/75oATyYv8Ankn/AHyKPJi/55J/3yKXD/3h/wB80Yf+8P8AvmgDk5vEzwSQI+n2wZruSCXD5CKsipuzt4+8OSMZ47ipx4gK6VeTPYRNeQXItkgTjeWKBThgCB8469ue4q/LZ6HYSQLLBptu8ku6INCikuccj36c/SkRdC/s2SaNdN+xJuSRliXYMkbgfqQvHfigDFfxU6QiT7BAyzRI1phSTM2UD4A5ypbG3qccVPeeLLS2tNIdYbR5r9o96GUBUViAcHHJywwPx7VbefwupkR5dIXzIgzhkQB4wAQfcAYP5VpMun2vkwk2cXnuPKTYo8xlAxgdyAo+mBQBzEPi6U3cVtPpUUMnnrHOGyPLDeXjORxjzMZPBIAHUVqajrD2l/LaxWdq+5IDBIz8EySFMtxwBjtnNTxJ4fnW3jhOmHMjrAqIgIfq2zHIPc4+tJLbeH7QzRyx6arQwpHKGiUssXRQ3fbxxn0oAs2F1DfaRa3726RiRPMZQN2ODnHHNYs/iWQavPZ2mmxTosW6HIKGRvL3gZYAe23Oe/SuitpYbi1t5bOaF7Zh+6aIDbjB6Y7VTvJdGknuLO8msDLsMk0cgXdt24yf+Ak/hQwRJolwuoaXHPKIHmBZJfLiZAGUkEbWGQeOQa0PJi/55J/3yKp6SbN9Lt20wxCz24iCJgAfT1q7h/7w/wC+abEhPJi/55J/3yKPJi/55J/3yKXD/wB4f980Yf8AvD/vmkM5bUtbvLHVpLOKz0+VQBtkZyuwlWcK/B5Ko3T1HrUt7r4tUsrr7FALGeHe8jMMpIVysZ9M+p4q9d3Wh7buO8n08qjqblZVUgN/CWB78d/T2p066LBeQ+f/AGclzMGaIuiBmBHzEfXvQBg2XjKCe+0+yntbWGeeZo5wz7DF8rFflYZydvTsMHuKZqXjSLTpNSV7O1/cBvsxeTaJSv3vmxjAwc46Hjqa3rWfQpYbe1tJdOaKXcYYo1Xa3BDYA9ic/jQ8+hWb3heXTYWAWO6JVVODwA3r+NAFPR/ElnrOqXtpbx2pSCNHiYSDMhJYHIxwMrx69ar2vicT3WnwS2EUX2gfvnX51RjI6Ko4B5KHnFbOdKv7hiJrOaW1wz4wdnBAzz0AZuvTJqvZHw95loLI6WHJf7MIo0BB/i246H1xQBp3VxFYwFtuOCVUKcEgZ7dK5q08WXV1HaTPapBbtOsc8x3ME3KhVSMZXJfAYjHHoRXVtgRt5pUrg7sjjHvWR53h6WWzlQ2cjmULAYwD8wXA6ei469Mj2rOfNfRnbhnT5XzU3Lz7b/1+htUUUVocQVjatrF1Y3a29paJdytC8nlK5DjA4J46E4X1JPHStmqFwNJF4xuRZ/avKLsZAu/yxwSc87Rn6c1M720djag4qd5R5vIybfxbBPq9jZIYXSdX82bcVCsoJ2hWGexznpUWqeLm0xbwm3il8mVURxKQjd3BJHVRjp3YD1rZRtIufKtYxZyjyt8cSqrAIw6gehH51G0+g2yXClrCNC+2cYUAtyfm/HJ5rN81viOyLoc6/dN+Xz3+7TYbaay9zc6lbtHGslqwEfzH94CuQcYz69M5xxWTb+NFnuLKExW8TTRyNM8k2BEyhjjp6Kc+nSt+OLS5pp4447R5YXzMqqpKMy/xehI9e1QG40Ga1gRpNOe3eN2hBKFCg+8V7YHeh838xMHQu70m9vlo/wA9/wDgFd9euF0K3vvsqC5lKgWrOQzknChRjOSORkcDr0NTaJra6w1wPL8oxnKoeu0syg56clTQ9roEMa3UkVisc5UpI4Xa3Hy7c8dCenqauWT6ezzixNvuD/vhDjO7/ax3qlzc2rJqOj7OXLB3vv28uvp3MjxFrkekwj7NapNOJdsitE+FGx3zwpz93t0zk0/TNSkvNZntbm2t4IzEJLdMbmdRjcwYfKwywGAcjv1rS1C5s7OJJtQnt4ow+EaYDAYg9M98Z/DNVNPXR49Vu4tP+yLe7UafykwduMD+Q4Ht61ojhZq+TF/zyT/vkUeTF/zyT/vkUuH/ALw/75ow/wDeH/fNAHN6vrcum38lvFYQXI2IFEbfMju6qgfIwASxI56L71Y0nV49RuCrQW6wm1huI5Acbt5YEEEccr71NdR6ElxeSXY0wTLGGumlRN2w8DeT247+lOit9Gk1Fo4o9Pa9VFLBYl3hRgr74Hy49OKEDMJ/F8UF3DZz2lql016tu6s+wCNtuHG4ZJJYYHcAnpitBNXlOh6jem0s3ltfMMWyQ+XMqAEsDtzgHK5x1HvVuKfQ4MWkM2nRgzlfKQIB5oxkYH8Q4/Soo4PDi6XJNHFpQsFBSQrCgjHIyp7dQvHsKXQOpSvvEElrqEdoljbFrlI/s7uSq7mKg5OOQN3bPbPWluPETRWWmXiaWjwXQTzWHPlszKoXgf7WcnAwPerxTw8iSKRpQV7dZHHlp80OcKT6rkADtTmi0S1kt5JDYo9w5eBpFGWYgD5c+wUcdsCmAaPeNqNlcfarWKC7gcxzQqM7DtDAZ6Hgg5Fa+xf7o/KqGnmwawcaU1r9nUsCLZQFDd+B3q/h/wC8P++aAFByO/4isXXdAk1qaBxqElsIFJjEcat+8yCHOfTb2weTzW3XP+JNT1KyntF061uZghM9z5UQcGNSAU56E5J4yfl6c0AV5fB6lmlimg8x5DJKslvujmYyM/zrn5gA+BzxgfStNNG2xaVA1yzwWABKsvMrhcKSc9uTj1x6Vlza7rMLSF7aJIHkISb7NI3koJGXLqDliQFPGMbvSrUs2p3R0Vka4tJ5yr3MSopjRANzBiVJBJwo5B59qFsD3N+uXuvCck8twRdQFHaRohJASYzIwdjkMPmBA2kYx711FcVfatq0M2pBp72PazpGsVqCI23gQ4Ow5VlyzE5xjt0oAvS+Fp7mAmS9AuHaRZJHXfuiZBH7fNtUHPTJPBzUsHh24j1ZrmW5jkiabzyu1uGVdqdSSfvEkZAG0YA5rKutS1d83lrPNscmBGhh3q7xpwNpB2h5CwJ4OFHIqaDUru+vpbJbu4Mcl0CPMiMciRx8yEYUfKWCqOpwc55FAE0XhO7M32i51CCS4kYNcSLbkeZtdXXA3HbgoB6beOvNOtvCt0l0tzc38MkryK9y6QFTKVcOpGWO05AHcbQAOmazrfWdYmnjaK5vGtnl/c+ZZ4dhvQMJPkG3Cb3GMdskkYq1pus3sl1ppe8upLe4upU2S2hV/L2fJ5hCDad2PT7wB5BoQGrrmiXGsyxRm6jjswjB4jESxcggOG3DoCcAg881nweEpxbSW814hVY8W+xTtjYuGOFJPy/InGe7dM1NruoataavEtlHPKgjRo7eOIFbg7jvDOR8uFCkcjr36VlR6nrtzp5Dm6S8szLJMTCFYgyFE+QZBATewHOdo60LyBlpvBtylxPcQ36iW6z9oKqy53khwPmIC4YkAgncAc1du/Dl3c6kLtby2VbcobJDbkiELjKn5vmB7ng8L6c5n9uarbSxMZJ5kNvLhZIdu9t+IWPyDBbK9+/3R1pLi+1GzvDYwX98YbdIo7qVrYuy9MvGSh3e5O773A4NAFweE7tJYXXUIG+yIiWhe3J8tVXBDfNg5ySSMc7ewrpLG1WxsLe0RiywRLGGPUgDFcXLrWsLaXj/AGq6juIbSMvG1nn9+dpIjGzkYODyeTxjBruUdZI1dTlWAI4xxQBnahp1xdanYXUM0CLalyyyRFi+5SuMhhgc+hrJs/CU0Nxp1zNqRMtlIzBIoVCMpLkgBslSd/JB52jitHxNdXVposstlJIlyD+72JuLHBwMbW6/hnpkZzTdGv7i51PVIJ5JWWKRDEHg2bQUGQDjDYbPc0IGbVYV/wCHBe38V19skDRAYWQbwcSK/IyMjjGO3XtW7XMahfa2NZjWGOWC12Rh8xiRVLGQEnAyeidDx6c1nUcdLo68IqvM3Tkk13NPQtMl0q0khkkUq0haOFCSkK9Aq55xxnHYkgcUzWdDGsTQGSUCKINlCCd25WXHXgfN1AzxwRmm+F7me50ON7hpHkVmUyu24S8/fU4HyntkdK1Zztt5G3OuFJygyw+g9aEouC7BUqVaeJk7+9dq/wCH9dTnpfCj3Gjy6dLqL7JC8hYRgkyMWyTnOVG4YHXK5zUN74Pl1ASfab9GdiFWQQkMqBWUKMN23FvcnnI4pJdS1iHQbQ4na9kYSzZhOY423lV4XG7hVPBxnJFVJNb8Q/vP9DnTMpJAj/1ajftT7p5bC/NyPm7Vk/Z7NM9GmsbduM1u+3+XX/LyN6XRriW7huTdoJIwyPiIgSx/NtRhuwR82Tx1HGKrWvh+6sbWzEd1FLNY28kdurRlU8xujtyegyMe5pl9qmqNqWn/AGS3uY7IuUuG8kEk7XyDnkBSo5Awc8Z71rLWNSt5IJ9Tac2u2TfiLGwK0h8xvl5UqEAxgk/w81TcLmMYYr2fxL00v9rTbtfTzsSXPgxbi5kuFvDE5YlFVWKpneWI+bOcuSOcAiunQeVEiFmfaANx5J9zXI3Wpa+q6oYy/wC7XNuyQ5Bbc2FA25Py7cg9+4zXYKSUUkEEjJB7VVLl15VYwxnt+WPtZJ9vuX+Ym8ejf98mjePRv++TTqK1OAbvHo3/AHyay9Us7q6u7G5tZIUa0dpNssLHeShUDIIwPm9D2rWrG1jUZLDVNL/0h0t5JHE6iEsu0IxBLYO3Dbe460mBQuvD13eLfO13bxTXdsYX8u2fazEKC7Dd8xABCnjGec1Jc6Nqc0t7JFqFtC11DFCxW0fIC53c7+pDMM9uKo3+s6iDq0tpdXDQ/ZvOtmS1P7lsLtQqU+YsSSCCcc5Ap9/rlxHJqipd3uwQwPbeTaHKu24EAlCMfcJJzgHtQMavg+aK7NzFfRxupzEgtmKL8pXBG7oASBjGeC2TUr+Gr7ypoY9Qg2PElsha1bctuowY8hh15ywwefpjMbWdfN1Mkk9ytuCoeaGzz5Yx1UFP4mxj72Qc/LUs2t6mIrzdd3sUyxxIEFn924I5wdh/dDIyTnocH1YjodK0ptPvrm5aVAsyhRDbwskYIJO4gk/Mc4yMdK1949G/75NYWhXt9cajfRXMr3EK4aObyjGi5J+QAqDkYBzk9R0rfoAbvHo3/fJo3j0b/vk06igDO1GxGpW08HnzRb0eP5Qdp3Jt+Yd8ZzWMnhme2u7ZrW82xxyl3mZXM+35SU3bsOpK4O4HAxjkCtjVri7t7G6azgeSXypCrrg7GCZX5T97J7AGuZi1LWI7vTYr64ufM+0MrWyIA8g+XB3BArqFYkj5ce5Whbg9jtt49G/75NG8ejf98mnUUAN3j0b/AL5NG8ejf98mnUUAVL+EXlhNb7Yz5ilSJoi6H2I4yPxrEtPD11Z3ME8d+olhjZN/kOS+c4Vvm+ZFz8o6jA5453r5zHYXDrK0RWMkSKm4rx1x3+lcrput6nJdWUty90YTBG0sf2QgFfKO9z8uQwkwu0du3egOg6TwYJYjG13wB5KSLC6ukJZmIyG5Y7yCTxwPlrQ03Q5dLnupba5SPz/lEfkuyxqA2wLljjBYk9uwAqld3upWl3NOL28+yC+hgSN7YMXG796RtTITBxn/AGDzT4tUvmi1mJrmdMOVs7hrVmCfLk5wg6HsQfq1HQfUWTwzKwgha5hmtYISqRzQPu848tKWVgdxP5c4PNKNAv10ldLS9i+yq4L+ZC7tOpJZwx3AgFj6ngYJ5rNn1vVvJi8mW8S4FqzSI9tuRuSFZT5YOTjd7L1UnirMmt6g3hy3aKac6nHIgkQQcvknAI2YOVGR9zOQSVzigRt6XY3FncXtxeTx3E1wwIeOBk2qM7VwSeAD+eT3qDVdBj1dED3l1Gu7fhS2F/dsny4xj72T1Bxil0O9nvLvU99xNJbxy7Ylnh8tlxndj5R8uenU8ZzyKr+IbrWktoo9Lt5lcSf6xCh8xfKdu4bHzBRyBnpkZpPYaJ9J0m5sNUuLh54xbuoCwwRuqu3GXZSSFbgj5cZB5z22949G/wC+TXN6Ff3Vz4gvopriadPLVhhCkcPTClWUFXO4nq2QO2BXTUyRu8ejf98mjePRv++TTqKBmHreitq15ZTpdGH7M2ceUWJ+ZW9R/dxg5HOcZANQw6PqVrZ3kdtqUcc11I0hc2zvsYhRkZcnop6k8kYwBirOt31xZXWl+RJIFluNkkawlw67T1ODtG7bzx1rGsta1V/DOoPeG5h1BY2eKRbYsNwVSVVdnZm24Oc4JBOOF0DqXpfDrvp8luk8SH7D9igXyGKQg/fYDdkk/L3/AIasXGm39x9g3XduDaTrL/x6tyAm3aPm9Sxz9PTnDutX1sG8lhuJDALEzIyWxJjfamxdpTlixfueOwxWtf61Kv8AZcltJOQ84SeMWrfvAY89SvAyV54GTgng0+oiJPD95BJFNHdwtIt6btg8DkE+Xs2gliR3OST2AGBirB0vUpLue6a+himnsVti0Vs2UcZJcEtzyTgY9Kx7fWNd3Rm8S6hk/tHa0bwKF8ghCQMAghcn5iy9CecYp9/rWszajJJaCe301rYPFKYAVcbkO4NhmDMrEAFTjGcei/r8B/1+J1McENvZw2kIeOKNBGm0HIAGBz61h3XhZZbqe6W5aZ5E2+VdIzxuPL2fMMjnp8wwcZFa2nS3smi2U17ERetErSx8A79vI9Ac1z9/qOvpqd24aSzsxFhGeISJE/lbuQqknBz8wJHGMc02COh0i2nsdNjgurh7iYEszEMcZOdoLZJA6Akk8Ve3j0b/AL5NZnhy4e50O3kkM7H5gHnbczgE4bOFyCOQSASMcVq02JbDd49G/wC+TRvHo3/fJp1FIZzV/oN7d3d9PFqCRfakWEq1u7fugSSPvcEgkZXA5Jxnmmaj4XfUw0c12iQyRLBIsVuRhEYsgUknGCTnOcj0q94pu9TtNEmfSYJpLog4eJFdowATkKx+bOAO/WqV7quqy6npcVpbXkdo0my6kECnkqwIO7lQpAO4Ag5GD6nkAL4euxcQXDX8Yljna4YrbuFLlNgwu7GMY65PXBGaLzw5dXWpvqH29FnAURg27so+VlOQW9HbAXAzyc1Ut9S1GG6sfPvb4iaSSYxzWgIFuMhQxVAfMOAQOCMnNLcanrk15qgEOoW8IhQ2QjhTBcuyj5iG+9lSQR8o9OcgE1t4WexeQWlwqRyw/ZiDGxCR4YlgpJBcsQTgAdeOadY+GJrR7Hdfbo7Wdp9oifkkEYG5jkYPVskc4IFQ6Xq2oQane2uqXU7RqPLhkNtjLjdyAF6kKWwNwI54zioNO1bWLi9tP9IungklHlrJa7S8ZdtwlO0bWVdp4x1xzQtwOuurf7XCU82SPII44zkY5HcVz0HhKS0NqILsZilRzcEMJVARFZQc8htgGGyAD7Culld0CmOIyEsAQCBgevNcMNU15bSGS9ecN50LCER7HmBB+VGC4zuAypHQHnmsanKnqj0sEq8otU5JLs+t/wCvT5He0UUVseaFZF9o8l3qq3qPbgC2ktyjw7t24g5JyMgbRx7mteq99MLexnmJlARCx8pN7/8AARg5NTJJrU1oznCfubvT7zGs/D11Y/ZGg1BEkt7YQMRE2Jtowpdd2MDk8c5PXHFPbw9NPNO91eI4nuI5JNsRBaNCSsXXAUHH159azdO1bWheQG+MrQAbpAlsSDHtY5JC8sG2rx15471FJrXiBXYG0mIEzbtsZ6DftjHynBOF+bkcjkVhzQtsz1XSxbm/fjfvp3vvbp+GhqQeF2t5b4JqMxhvsecCi+ZwD0b1JPJIPHHvVSDwULcwONQaVollXbLCpQq+7AAGMAbs4zyfSpH1XVIk1gIk0sinFlmAkZ2ZYZAGcc8H2AJqH+1dUkMSJLPAywStK0tvvVuoQr8oJY43Y4wMAjJofs+wReM1fOtfT+X07aepO/hm7uLO2s5ryER2kH2eNliOXQx7HJBPB6Y9Me9X9D0IaMZMT+aCixR/LghFLEZ55PznnisqbXtQbS9O+zJLLdiNGvVWEhgxjJC/dIUswx0446ZrQ8P3Oq3FxfLqI+SNlCNtAXd824LwMgDb1755qo8nPotTOusV7GXPJcvb5+nfX5jtY0KPV8B7y7jUSb8KzDH7t0+XGMfeyeucYpmk6Tc6fqc9w88Yt2QKIYI2RZGwuXZSSFbgj5cZB5zxTPEl1rKRJHpdvMr+bjzEKHevlu3cNj5go5Az0zzUOhahdXPiC8jnuJp18pWwIykcPAIVlZQVc7ifvHIHbArdHks6XePRv++TRvHo3/fJp1FAHP6no11fXeoSx3MEcd3ZfZQrWzMV5PzE7hn7x4wO1Q23h67t9UlvxqKrJLGEbZbt0wgOMsQDhODjPIzuwK1tbuvsWkT3G+5QqBg20e+QkkAADB6+pHHWsnSdWuhqDQX11JODZ27ZS0YKJWJDYO3p90nPTPagCrF4KjhZVF9JIguBMXeLEm0bDsyuAQWjBO4H8DzVqPw9dJayR/bk3tdC8/493IEilCvVixX5TkE554IAArKOua88cb2Ed9dQG8HzPaqH2cLscELtBO5sgZAwM9atW+qam+hXImu7iK5JRoriWzbjhPMXATjDFlHH54zR0AjPgRBtZdTmkIRQY5oAUZldXGcYbaNuAueM9auHw3dTLbrcX24QIINzRMzSRBo2yTnhi0fvwfUZqrdXmsvGtxHd3liq2sbzJNAJFEjEfINsec4VsnnBYcdqtTazeTPpTWxnWTcsd3Z+Xlix2Zy+wr8gYk9PwxQuwGlpNlcWFpci8njuLmeQyyTRwsm84A5BJxgAAY7AVq7x6N/3yaydF+2Pa3kt1cXEsTTMtuLhFVwi/Lk4VepBIyOhFbFACAYHf8TVLUNVttMe1W435uZREuxc7c/xN6L0GfcVLNdiFwrIckZ4NZGqWGlazIsl/avKyRtGnzkbASCSMHg8Dn2ry62dYCjUdOpUSa33/wAi1Tk1dIuHxFpIadftYLQvsdQjE7slcAY+bkEcZ6Gkm8Q2MV7YWql5TfKGheMAqQe/XJ/AHA5OBVGXTdOl2sEuUlQkpKkpDqSxYkH1JZvwOKVtN0tp7OUQTL9kVVjRZDtwpyuR3wef55rNcQZb1qr7n/kP2U+x0VYF34u0+zeZZIbkrFIYw4VQrkNtbBJGApOCTj2zWl/aKf3G/OseXS9OkmuJR9rjactuEc5AAblwB2DHk+4pf6wZb/z9X3P/ACD2U+xYu/E1rYXckLW8rxxqGLwgNj5S7nHoq7STnncMA0//AISK2czCGB3uIrlLUIxA3M2DwRn+HJI68cgVS/sjTGtVgeObCyO+UfaSrcFDj+HaAuPQCpIdPsoNR+2qbhpCzOd755I2gj02gsB/vGn/AG/lv/P1fc/8g9lPsSjxZZfaTbvbXiSo4SVTGD5WSoBbB6Euo4yfXGDU9t4itrm6htvs11FLJM8BEiDCOq7iCQSOnpms2DRNMgWEZvXMRJDSTklvmDfMe/zDdzzmn22l2Vr9i2TX5FnI0kQefOSwwd397OT19TR/rBlv/P1fc/8AIPZT7GvfarHp9xbxSwTsJ22LIigqGwSAec5OD0H1xWc3iqyFpBdxwSssrSBwMbgEO04wSGy5VRg4+brT7yC2vdQgvXe7SWBGRBHLhcHqcevv1qrFo+mxpcRss8izJtO5/mU7i5YHsS2D/wABFH9v5b/z9X3P/IPZT7FyPxNYSzLFJHNETFJMfMVfk8s4cEAkggjr09CajPimKHyI7mwu47meNXiiUK3mE4+VTkcjPfA4OM4qrLounShATdfKpX5pdwO5suTnu3IJ9zUlxplhcXlxdSSXolnZW4nI2Mv3Sn93HPA45PrR/b+W/wDP1fc/8g9lPsTv4sso4nlNveGMW63KsIwd8ZIGRzkYzznHtmt6uVbRNNMN1Cr3yQ3KLG6LOcBVAAVe4GB09z61uJfIkaptdtoA3Mck/Wj/AFgy3/n6vuf+Qeyn2H6jqEWmWn2mZJXj3qh8tckbiACfbmq+na7Z6nfXVpAXEtuTuDAc4YqTwcjlT1we/Q1DqYt9WsmtJ/tCRswYmKTaeDkc/Wi1W1tLue7VZpLicBXkkbJ2jOFHoOT+dH+sGW/8/V9z/wAg9lPsbNZV54gsrLUVspRKZGQPlF3DB3Y4zk/cPQccVY/tBP8Anm1ZsllpklytwLVo5U27GibZt2liMY6ffbPrmoln+X/Zqr7n/kbUaULv2qfyNLSdQTVNMhvI4/LSUZVdwbjtyOOnbt0qe7uY7Oznupd3lwxtI20ZOAMnFZelm1060aGDfIWkZ5ZGIy8hPzE44zn0q499G6MhRwGGMg4NNZ/l3LrVV/R/5CqUl7V8q92/4EVxrtrbafDeSJKVmJCIm1mOAWPQ44Ck9e3rVWbxbpsBkDCdtiq3yoDuUqzZHP8AdUnBwenHIqudK0s2/keXchASwxMRhmLbm+rb2B9jSzaXpVwJRLbyMsqqjKX42LnCj0HJ9/es3n+B6VV+P+R1RpYVfEpf0/XsXNQ8TadptzHBcNIDJEZgypkbcE59f4T06cZxmnWuv2V9dw2iRziSUSHDx/KDGwDAnpnJHTNU5NO02W5W4kinaRc7S0pIH3sdew3HA6VH/ZVgiR/ZTc2zxJIkbxSY2+Ycu2PUn8sCn/rBgb/xVb0f+Qeyw3KlZ37+ev8AwCy/ivTkkukKXJNtKkMm2LOGZioz6DI744we9bhGR3/A1zL6PpTrMPLuVMzBnKzHJwxcc/7xzW0NQQADYxx3JqoZ/l/2qq+5/wCRjXpU7L2Kfz9F+ty3sHq3/fRo2D1b/vo1U/tFP7jfnR/aKf3G/Or/ANYMt/5+r7n/AJHN7KfYt7B6t/30ap3N5DbXtpaSJOWu2ZEYDKAhS2Cc9wDS/wBop/cb86oahHDqE1vMZbqGS2LNEYpMAMQVyR34J/Ol/rBlv/P1fc/8g9lPsFz4isrWXUYniumawQPKFwSVwDlRuyQM9cY96ln1mCF71BbXkj2aJI4UAblbPKksBgbTnp0qhNpdlcxSpcTX8rSQeQXac7lQ43BT23bRmm3OkWN0ZzLPqB89I0kxcYBCHKj9Tn1yc0f2/l3/AD9X3P8AyD2U+xJ/wl2mtLJFFFeyyLt2oijL7l3cAsMcAn5sZAOM1M/iW0RJnFtfOsVutzlQPniOfnGW6cHg4PoDVNtD0p5nmYXnnMciUTkMhP3iD2zzn69qR9D01lmRZL9I5XRyi3BwNn3QP9kYHy9Kf+sGW/8AP1fc/wDIPZT7GxpurWuqTXUUHnK1u21hIQCfcDOccdwK0dg9W/76NY1nHa2d1LdD7RNPIoQyTSbiFBJCj0GSTV7+0U/uN+dH+sGW/wDP1fc/8g9lPsW9g9W/76NGwerf99Gqn9op/cb86P7RT+4350f6wZb/AM/V9z/yD2U+w65nhsrW5uZmfy4UaRgDyQq5OKyLfxRZXc9lFBBcM9y7L8zoNgXGTndhuSOFJOM+hq3d/Y76N47m2EgZWUMQNyhl2nB6jI9Kz5NM00zQAefHAs3nfZlkxG7jBBx2wV3cY5zmhZ/lt/4q+5/5B7KfRHS7B6t/30aNg9W/76NVP7RT+4350f2in9xvzo/1gy3/AJ+r7n/kHsp9i3sHq3/fRo2D1b/vo1U/tFP7jfnR/aKf3G/Oj/WDLf8An6vuf+Qeyn2Lewerf99GqE+oJb6rbWD290Wuc7JVKlOASc/NuGPXHUipP7RT+4351TuFtbm5a5ZZ1mMPkh0lKlVJycY6EkDJ9hR/rBlv/P1fc/8AIPZT7Fc+K9NWN5Cl3gOioNuTIrOUDqM/dBU5JxgD3GbA16y8jUZWFwosH8uVepJOMAYJGTkcHBGeQKzZfDugThxPYvLuPy75D+7Xdu2rzwuecVOdL01xchxdP9pbMmZzzxgD8Oo9DzR/rBlv/P1fc/8AIPZT7Ew8S2LSJEIb0zGOV2jCZKGM4ZDg43ZzgZ5xnpVt9VtY7GyvPLuDFetEqFRyvmYClueOorJXQtFSUXCW0qXQDg3KykSMXGGYnux9TThpdr9jjtGutQMETRNEvn8p5f3Rnvzz74FL+38t/wCfq+5/5B7KfY1NM1S21ZbkwCVTbytE6yMAcj2BJA+uKj1XWLTRLSGa581hI2wLG4znaW/iYDop+vam2S21jJPKnnyTT43yTSbmwM4X6DJ/M1Hd2ml32Dc2KO2csQAC52FPm9eGOM9KP9YMt/5+r7n/AJB7KfYn07V4NS1C7toIpgtvgNIzAbmPUbc7h25IGe3StTYPVv8Avo1g2VvZ2mpS3gkuZ5/LESiaXd5ScHA78kZ5z7Vp/wBop/cb86f9v5b/AM/V9z/yD2U+xb2D1b/vo0bB6t/30aqf2in9xvzo/tFP7jfnR/rBlv8Az9X3P/IPZT7Db6/g0+W1SYTYuJDGrrkqpClvmOeOAaop4l046Tcai4uYooSmVkGGO8ApjnHzbhjn64p+oJbak9s0xuF+zyeYqxybQxxj5vUYJGPeqcek6ZFbNAi3QU4IPnnIK7dhHuuxdvp+Jpf6wZb/AM/V9z/yD2U+xO3ifTV3/wDHy2y0+1ExjeCCQAgKkgvyOBnqKkuvENhZwWk0oufLuIRPkD/VR/KNz88DLr0yfyrNHhnw0GVjpQLKhXJc5OSCWPP3sjr1qY6NpBhgh8i48mFRGsZmJXYAvyHn7uUU49fqaP8AWDLf+fq+5/5B7KfYkj8WabLNbwmK8V7h1RFdQMhgpU/e5BDA4GTjOQMGprvxHY2d5eWrR3byWcJmkEa5+UAHgZz0bqQBweeDVH+wNJUoypdB0IwxmJ4XbtB9l2rj6e5pX0TTZRKZWvXklhMMkhnO4gqqsfqwUZ/TFP8A1gy3/n6vuf8AkHsp9joxsdIpAzbW5GWPTFY954n06yv7mzlFwz28RkcphgRt3cDOenfGO2auRzwx2sduVeSNF2HzDuLDGOfWqEmnaY0rzQwyW0xGFkgbYU+TYAuOgxjjpkA0PiDLelVfc/8AIFSn2NXTrgX+nw3XlvF5gzs80Pj8VJBHuDVvYPVv++jWRpZtNNsEt7YO6EmQyMwJdmOSxxxyTnjirn9op/cb86Hn+W/8/V9z/wAg9lPqi3sHq3/fRo2D1b/vo1U/tFP7jfnR/aKf3G/Oj/WDLf8An6vuf+Qeyn2DUbtNNsZLt4riVIwWcREEhQMk8kDAAqnc+IdOtL20tZnlVrlFdXJwqhuBnJB7dgcd8Uaottq1oLaf7QkYdX/dSbSSOQD6j2PFVrnT9OvhGl6lxdRIxbyp5NyknuR7dh0o/wBYMt/5+r7n/kHsp9h9r4o0+7lgjjivR5r7CzptEZLMi7ucjcVOOPrinX3iSw057pJ0ug1u6I3QBtyswIJIGMK3XHTAySKpxaFotu+63t54fmZyI5mAZiSQTz1UsSPTNSy6bZTSXbSSXpF2qJMpn4ZVGAPbqfzpf6wZb/z9X3P/ACD2U+xdt9csLl7oAyqtrCs7yOeNjAkMMEkcA8HB9qr2PifTtQuLOGET5u1Zo2Z1xx2PzdfYZPqBUJ0vT/PeQfaAsiiOSPzPlaMBh5eP7vzZx7DtRb6Xp1vJE4+1yeXJ52JZywaQDAdvUgYA+g9Kf+sGW/8AP1fc/wDIPZT7HScKOv5mueTxfYXCwGGGZmlmSNQ+1R8wJznOM4B4znoMc1pyXcEwUSQBwpDDcAcEdD9axZNI0kWwtlWaKByiyRiTiYLnAOe/uOeBWcs/wH2aq+5/5HVhqVKz9snfpb8TqaKpf2in/PNvzo/tFP7jfnWn+sGW/wDP1fc/8jl9lPsXaiuJ1traSd1dljUsQilmOPQDqar/ANop/cb86ZNeRzQvEVkUOpBKnBH0pPiDLraVV9z/AMhxpSurrQZba7aXU9jFGsub2D7RESo+7gHnnI6j296qzeLNPt4POkWbYZ2txgKSWUkHjPHQ4B5PYGoU07T447ZFF0PssRigbziDGCMcHrnHFNudI0m8uJZ54JnllOXbzDyMEbfpyfes3n+BtpVX4/5HdGlheb3k7f8ABf6W/pmra6xbXs99DbpK72bBX+XAcn+769CPwqpbeKbC8mSKCO4d2JQDYOHAY7M564UnPT3qsulaVEZzbwz23nrtkEEzICNpXseOp/HmmnR9LK48u5H7vywVmK4G0qCMdCFJXPoaP9YMD/z9X4/5AqWF10l0t92t9e5el8R2EGjR6qVl8mVtqqqZcnODx7YPPTAq3p2q2uqed9lbcInKMSRzyRnGc44PXFY0mk6bcwPb3STXEOxUiR3x5KgYwuMYz3+g9Kt6fDYaY0htYJF8zAO584UEkKM9ACzce9NZ/gObWqrej/yIqUqHs3yJ819O1ifWdYtNFt0mufNYPJsCo4BztLfxMB0U96bp2rwalqF1bQRTBbcLukZgMsRnG3O4cEckDPOOlRXltpd+264sUZi25jgAudrL83rwx61DZW9nZ6m935tzNP5QjjE0u7yo+Mgd+Suec1os/wAt/wCfq+5/5HH7KfRG/sHq3/fRo2D1b/vo1U/tFP7jfnR/aKf3G/Oj/WDLf+fq+5/5B7KfYdqF1Fpunz3sqzPHAhdliyWwOuBmq8Wq2suoyWIEwkSAT5JyCnHoSR17gZ5xnFNv5INRsJ7OUTLHMhRzG+1sHqM1TjsrOO5W533jTIixqzTnIUFSRx67Rn1/E0v9YMt/5+r7n/kHsp9iO28ZaPdS28UbzebO4RULqCAQpBPzY/jXj72TjGauxa7ZS6XdahidY7Z2jdPvMWHZdpIYnIHB68dazzouktIJXiuHlMm+SQyndLypw2OoBRcD2+tPGk6UYXimhnuEkYu4llJ3MdvzH3AUAHtz6mj/AFgy3/n6vuf+Qeyn2AeMdLaVYUS7aaQL5cQA3OzBTtA3cHDrycDrgnBq7Nrllb6fa35juTaXG0+ao4j3EAbhnPU9ge9Z39iaQEiVYrhfIjSK3IlOYAuMbD2PyjJ5p39k2X+jgy3nl2zloYhNhFG0Ltx3GB35+ZvWn/rBlv8Az9X3P/IPZT7Gnp2p2+rWsskKXEezGVl4OGUMp4J4IINaWwerf99GsbTobPTLaSC1jlw55Mj7jwAoGT2AAA+lbGX/ALg/76rswmPw2Mv9XnzW3+ZMoSjuZ9+QZ1x/dqrW0FHmNwOg7U7aPQflXzmP4WlisTOv7W3M72t/wTaNflVrGHRW5tHoPyo2j0H5Vyf6mS/5/f8Akv8AwSvrHkYdFbUijyzwPyp20eg/Kj/UyX/P7/yX/gh9Y8jDorc2j0H5UbR6D8qP9TJf8/v/ACX/AIIfWPIw6K3No9B+VG0eg/Kj/UyX/P7/AMl/4IfWPIw6o6xaPfaRdW8agyvGwjycYbHBz2rp41HljgflT9o9B+VOPB04yUlW2/u/8EqGLcJKSWx57e6Vq0qXFvbymOAoRGqybRjauFHcHcGOfQ0/7Dq8+ppJOFFrHcRyIrSbiAN4J+uCv6/U9/tHoPyo2j0H5Vv/AKrVLW9qv/Af/tjp/tWfLy8qMOitzaPQflTVUb34HbtXP/qZL/n9/wCS/wDBOT6x5Hn/AIk0jVtR1XSrizmT7LazrJJF5jRseoY5HB+XAAPQkmsjR/D/AIhtbrSDJ8sNruV1lnEoUGVmJ5ySxRlAIOQV54r1naPQflRtHoPyrshw1WjT9n7VW/w+v97zZLrJu9jDrA1PTNQutTt7lJEZIgMhSUz+8U4HJwdoPPfp3ruXUYHA+8O3vTto9B+Vc1PhGdN3VZf+A/8ABN6WOdKXNFHFaHZ3FpptxBLG4Qu3lAkCVhjqxHG4nPPpgnms1NG1JtP0+E74pYFkWRxNk4IYDBzyeR149egr0faPQflRtHoPyrVcLVVJy9stf7vy/m8zVZpNSclFa6/g1+p522l6odKS0KKwWR5Col2jDbwE9tuVbr9OlV30HWVZ9twZF43b3GZW+b5jnIIBK9hkD2FembR6D8qNo9B+VUuGay/5er/wH/7Y0WcVFe0Vr/X9f8McPe2mp3U9nNCscE8JcM5bK42soOBz3Bx09elZkGkazYNaTtsnjtJZXWFJWLMrb+56k5Xr0r0vaPQflRtHoPypR4WqRjy+1Vv8Pr/e8yY5rOMeVRVv+H/zZ55f6LfXE91cRoq+a4VYVl2gr5bYYn13tn6KK6SFXSCNJG3uqgM3qcda39o9B+VNKjzF4HQ9qzqcJVKiSdZaf3f+CY1cwlUioyWxi0VubR6D8qNo9B+VZf6mS/5/f+S/8Ex+seRh0VubR6D8qNo9B+VH+pkv+f3/AJL/AMEPrHkYdFbm0eg/KjaPQflR/qZL/n9/5L/wQ+seRh0VubR6D8qNo9B+VH+pkv8An9/5L/wQ+seRh0VubR6D8qNo9B+VH+pkv+f3/kv/AAQ+seRh0VubR6D8qNo9B+VH+pkv+f3/AJL/AMEPrHkcvqcNxcafcQ27qrPC6gEHJJUgYOeOfrWDbaPf2t9ZEr5himYlywMYjIXJx1VuMDHvnrXoiqNz8Dr6ewp20eg/KtqfClSEeVVl/wCA/wDBOilmUqcXFLT+kYdFbm0eg/KjaPQflWP+pkv+f3/kv/BOf6x5GHRW5tHoPyo2j0H5Uf6mS/5/f+S/8EPrHkcNqmn3dzqZkgEqxtaPEzrL/EWUjCk+xBPHWqdrpOs2t3Y3TmOZYEkHkiVl2hskLzkHkjnsBXou0eg/KjaPQflXRHhaqo8ntVb/AA//AGx1xzWcYcnKrf1/mebahomqz3U725CRvOJFHm46Ljp0x7/erQtrTUoIr+CJDH9ouHeOaSbfsUqOfXqDx2yK7naPQflRtHoPypvharKKi6q/8B/+2CWazlFRcVp/X6HmcOh6tDBHGAdwtniYi5JU/vQwHPqoIJ96tvY6jLo4sVgZJYZVZJGl4ALFtueuFGFyPwr0HaPQflRtHoPypvhiq3d1Vvf4X/8AJFSzecndxW9/mcfpFpc2b3aSqvktLuiYnLtnJO4jtk8d8VDr2m32pQxxwSxqquWGQRgeW4555+Yj0x17V2pUYPA/KkRR5a8DoO1ZLhOop+0VZX/w/wDBMVmElU9qlqcVo9ldW2pXkkkbLFKqEtKwZy+BkBh1UD15zmtutzaPQflRtHoPyqanCE6kuZ1l/wCA/wDBIq411ZczRh0HpW5tHoPyo2j0H5VH+pkv+f3/AJL/AMEz+seR5x/Y2pyypMA1u7XG8xCXMca5XlSDndhSDxyWPAq3FY6jFp+oW4t43M7ySQ+ZJwhwoUEdMZyePT1Nd5tHoPyo2j0H5V0vheq9HVX/AIC//kjslms5aOKPOjoWqRyTQW86/Z2iEQeRyWKBVGARypJDZPv61YXTL6fT9MtbiKNGtinmyiUksFQHg9eXwD7A+td7tHoPyo2j0H5UPheq96y/8B/+2E82qO14rT/K1zzax0jU7MWckyySNDcmV8T/AMHl7SMZwTu6fn1NWp7HULh7ueO1jBu7fJSdgTHJhQoBHYYJPv0rv9o9B+VG0eg/Kh8L1XLmdVX/AML9f5hyzacpczir/wDBuc7bW4tbKK2jYnyowis/OcDGT61z19o1/NqNzcu7NFIhQiB9j48rBK59+x9jXoLKMpwPvensadtHoPyrOnwnUpyclWWv93/gmVLMZ0pOSWrOV0iKeHSreO5RElVcFUGABngY6A4xnHGelXq3No9B+VG0eg/Ks5cHSlJy9tv/AHf+CZTxfPJya3MOs3X7Se90eaC2DGZsbNsmznPc+lddtHoPyo2j0H5U4cHzhJSVbb+7/wAEdPGOnNTS2PO7zStRnur10ifyZnRwjXH3sIykdeMMVP8AwGi+0rWLvyhHL5ckcQiWbzj8rLnL4/2xge2K9E2j0H5UbR6D8q3XC9VW/erT+7/9sdKzaat7q0/yseb2+jarBdxzhcIriSOLz/8AVAZ3J77+PpRNpGrNPqMnlK63fyqpm/1eT94epA6Zxg4xxXpG0eg/KjaPQflT/wBWat7+1X/gL/8Akiv7YqXvyr+tTgUs9QtHu4oYGkS6GFkeT51YhsksP4Rx75NVbLQ9XhfTjJKhjt7guymQhtpzknHB7YHT869I2j0H5UbR6D8qX+q9VJ/vVr/d8rfzErNppNKK1/yt+Rzt0k0kDLCyqSCDuB547HPH1rlrbRNStfsQZfMlimRgSwMQGxA24dQRtbDDqT7mvSVUeY/A7dqdtHoPyqKXClSmmlWWv93/AIJnRzKVJOMVuYdFbm0eg/KjaPQflWP+pkv+f3/kv/BOf6x5GHXOa9pOq319FNaToI0VlC72UgFTn2JPA9q7/aPQflRtHoPyrSlwjUpS5o1l/wCA/wDBNaOPlRnzxR5/b6bqNtdWtwsQYQrMTEZuzElEz3xx14pl3o2otcT3FvsQyXBIjD/LtCkISCMH5iSR159q9D2j0H5UbR6D8q1/1Xq3v7Vf+A/P+Y2WazUublX9O5wI0/VIbK/tYFQCYt5UxcBxkEkk9xk4HcDrVeHSNVS482SOORVViiGTA27XAjYDjklSSOOK9G2j0H5UbR6D8qFwvVV/3q1/u/8A2w1m00n7q1PO7vStSl0NdKtTtMCKWleQjzn6nBHIAbn9K1dItri2l1DzkZUluTLGWl38FQD9OQePeuv2j0H5UFRjoPyqZcKVJRcXWX/gP/2xE8zlODg47/8AA/yOP1qxu7+BIoJI1Xzo2OV6AHnPPI9qpaNp97aakHljbb9lRJnlfed4AACN1xwSQe5yOpru0UeWvA6DtTto9B+VKPClRQdP2yt/h/4Io5lKNN0uXRmHRW5tHoPyo2j0H5Vj/qZL/n9/5L/wTn+seR57q+j6nd313NG4eOW0khjVJmjKk7dvt1DEn04q1BaahBfTTJCu2eNQ5dxuRsKvykfwgAkj16V3G0eg/KjaPQflXR/qrU5VF1V/4D/9sdX9qTcFBxVlp/X3HnEOiamsEKlijrPG5Imzjaqh2z1+YgnH596ntbDVLTSrm3Nulw0pJjEkuAuAqjcMnr8zHB/nXoG0eg/KjaPQflTfC9V71V/4D/8AbFSzactHFHm7aNq0UvmIFuV+yfZ1SaUgryuCw6EjDHrz0q6bG6u4rGDyXjW0lAaad8u4VQR09Wxn2B9a7vaPQflRtHoPyofC9V71V/4D/wDbClms5WvFXRxugWN5YJdreSLI0lwZFcOTnKrk89OQeK7Lcv8AeH502RR5bcDoe1O2r/dH5V6+UZTLAOo5T5ua3S21/N9zixOIdefO1qHf8KWiivaOcKKKKADtRRRQAUUUUAFFFFABRRRQAUUUUAFFFFABRRRQAh6fjS0UUAFFFFABRRRQAUUUUAFJ/EPpRRQAtFFFABRRRQAUUUUAFFFFABRRRQAUUUUAIOp+tLRRQAUUUUAFFFFABRRRQAUUUUAFFFFABSD7o+lFFAC0UUUAFFFFABRRRQAUUUUAFFFFACHqPrS0UUAFFFFABRRRQAUUUUAFFFFABRRRQAUUUUAFFFFABRRRQAUUUUAFFFFABRRRQAi/dH0paKKACiiigAooooAKKKKACiiigBG+6fpS0UUAf//Z">
          <a:extLst>
            <a:ext uri="{FF2B5EF4-FFF2-40B4-BE49-F238E27FC236}">
              <a16:creationId xmlns:a16="http://schemas.microsoft.com/office/drawing/2014/main" id="{CB9DF200-541E-4953-993F-87DE128909DF}"/>
            </a:ext>
          </a:extLst>
        </xdr:cNvPr>
        <xdr:cNvSpPr>
          <a:spLocks noChangeAspect="1" noChangeArrowheads="1"/>
        </xdr:cNvSpPr>
      </xdr:nvSpPr>
      <xdr:spPr bwMode="auto">
        <a:xfrm>
          <a:off x="0" y="3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050" name="AutoShape 2" descr="data:image/png;base64,iVBORw0KGgoAAAANSUhEUgAABZcAAACRCAIAAAAw8xFxAAAQAElEQVR4Aex9LXQcx9J2b2BM34T6u+doA3RNQ1YkVAoxMjVbQYuYGZqZSNBipkYm1tIQiYT6GkQ6517T5NJcut9TXdM91T01f7uzP7Mqnd7Znuqq6uqn+m9qZlbfLdO///znPylhZGdjt78VbmtgK0SDMxw85oMjNpRCQ34oJA9Vj/WQQ/XsUO2yHjIUkiPSY04fkbOGMtWcPhSSI9JjTl/HWfsp29en3zn7MwQMAUPAEDAEDAFDwBAwBAwBQ8AQMAQMgXoErGR/ELAoxv74wiwxBAwBQ8AQMAQMAUPAEDAEDAFD4NAQsPYYAsMiYFGMYfE0bYaAIWAIGAKGgCFgCBgChoAhYAgMg4BpMQQMgSoCFsWoYmIUQ8AQMAQMAUPAEDAEDAFDwBAYNwJmvSFgCBwqAhbFOFTPWrsMAUPAEDAEDAFDwBAwBAyBVRAwGUPAEDAE9hkBi2Lss3fMNkPAEDAEDAFDwBAwBAyBMSFgthoChoAhYAhsGgGLYmwaYdNvCBgChoAhYAgYAoaAIdCOgHEYAoaAIWAIGAJdEPjuW/r373//+7cx/43d/lbsrYGtEA3OcPCYD47YUAoN+aGQPFQ91kMO1bNDtetR9ZChQBu7HnP62D24gv3m9BVAG7uIOX3sHqzaD5+mYYmWs++epn9dIh/GYwgYAoaAIWAIGAKGwGEgYK0wBAwBQ8AQMAQMgZ0jkIYlWs7sjZKd+8sMMAQMAUPAEDAERomAGW0IGAKGgCFgCBgChsD2EbAoxvYxtxoNAUPAEDAEHjsC1n5DwBAwBAwBQ8AQMAQMgdUQsCjGariZlCFgCBgChsBuELBaDQFDwBAwBAwBQ8AQMAQeMwIWxXjM3re2GwKGwONCwFrbD4En//j5nz/2EzHusSOwU6f/+M9ffrEuN/YuZPaPAgEb6aNw07BGbtLpNnsP66su2iyK0QUllce6qwrLnhHhpZ//8WTPjDJzxojAtmzGGtv7KgbdvLfMttoz7nqefD+O2QM9YICJzvqe7609nD44Yj/+8IP7668/vR12MAQMgU0iYCN9k+juqe5ap9Nk/gv+Vl9Jbfbegc83EsXAhgo9Yby3E8j+Nut//Ofx999+/5e22SDx1YfBDjoBGQyHhcRNJ+IetyLMN7/80tnIXbWI6g3Y7uouG9nQBlQzT3Mpem0DA0oPLFFjeZy4sid6JzOVyv2pPHBRggTzKQUJl35Cso0+lZaVVQhqSXRFMxJ9VAHbn5B1a8ZKFXBQWwUkXHL8g/vhuDpsS2wyqfHgwE0QDe5hOsk2dgoGj7CR2AmqrJfJiT6qgKUTcg8Tm1i5QtaPo7CFS2qc3qSyrYwa1KUp2Ab//e0/6b6CjYKhSKWtghqJghajmpImndFm8WbKu+KwmdrHq5W8GN083mZs23KCDaMmJIEgl9hI35hHdjfS2bXB53EiREu5pM7pP/6/p0/++vrbb7/9/u+/wbxCGn72JiPYat+eLksIiWzoszufNjVoE1EM8uRff/39ww+H/CDun/+q7eooqi1r8sUuy/7+9jsGLycOzex1K5784/ip8yb//s09Pe72sMUOWxTh/f3b98dyVm3z+VDlXdrezNNcCjtbGcBzqCn69+tfPxzTTonAoNH0+7e/XSzkgSUxWGuqpDoalluMkf/7L49qWMFmOffjP38uRs5vZCsvirQ2HbtvsLU0DjSK01Ijfvv6v6cH/VpF9BBBQu4DDATU/2hHQwiA/kNlNYtSuxrUsHKN9Nj7XnQfnOvHLLBsdzqYVkstozUoJa/8989kD919IOucpNrvzakn/1adhKh8e5+OOGzPIKvp0BGwkb4TD+92pK/o9L//l8y9PYHbxOyNEMbPYSO3RnylZ0tq2Hfr0xqj3AaiGN6T//nPf9MwBnyBqzdsjX1EKbmBTkVM3f2dghwnsu2fP1bMJjJfAISbmL4BvAEmbs6RNmL1hTiUVCrZ749oBZqAxhIBbfA+AsVnEz9uoj1UkYb/90/+5r3e33//r1IvCf3i7YPZZSk1IHqg5EG3LHgELREsiof4+vvf3/5yHN+DOT//4x//9HayWaL+0iilgyUkwSnkc/tRWWAkLgVS5wRPUgMb11wKbCQD1eEb9svGewhq3qP0519/ue+fPOlokT5VsjDB6SGMrgQl6TA4Dz5lkfT4979/DzGOv//8799sFmp0f33jOw1//ufb3/xspbI2PXnyvSuGmHP9WpWaMaqzsqG+/XFHA4Aarv52NaiL52eol8ROwnCL8VfXRdAT/v5vZZlmcepZpLUcvKAcbN/r4XSBK8+KjJfzc+daiBWKvFfSIIbrPpBVzkJz7y/R1ti7BK3sVyCCAT3EA0B0UDgPel4vlRXYiSy4oKBg97kOKyPJcz1lR4Wig0/U7gJCtNWj9QQZ6oTJIE1WcfILMeFD8o8RN7GOtU7vAqMSamBHIDN2RWd1RElgh0ME2CSjffZopIt1JBou2h9pxIdWU/s8BAAmsoGet5LKwEJkkcUpFBTsPrfhkd5xeicTj39wT57+jLYJs3HmU0GCxSUeBIicejbh0x//H+46feUdG7DrnKg93nB/webFBKlsA4hwBjXLc6OZoPisbJmXx4HKwIKcb3uRxSkUQA0yleGwhVlo+ChG4UnaOP/w9B9PqF3h88Px0//5m4Nf/3ry9P/xvS3A8vPTcM9rP29qaWaHJsFn8d7mb19d1mDy9L63LrYkZrQMBvcPf9G9HH9b95efv//GJ50fhNCUdqQp+CNi+uT/fqTORcvR//6W8VPckMK49/3st2/fP/1Bq+XHfx47vs9K7WGvkVzoiJt7lobshfVs1JOnT9kMukSS9wFpIMRJIe9gNUOmj/0KpGxRcSRb+FmX35ReraFXCPqvPpZ4gYM5PPkH+lvaHRva1mWqpGeNyucgkg7ToDkvomAFmZX0Ps/0fU3IhaKDJOWZ6JCcEOEAP8J9tH5h0isGYUtbE1gTH9FACpPK0IOahlkYpMlEV1Np0gjrewGO7k6vnffidLruaC28EkyrftMo7DaQAyfroJeiaGvarT9DhjpX6LhhNazvVxgpw24P5CAaYL1Dgx5HMtwa/GwjXQWHhnVYR/gSpmbEkfToRnpXpyMC/NvXv4oHZ2k/7i/twhQY126KifBdSKDx5Mf/C3dTceY2MXvT1sL93zHN3fQpwwZUYf3nsH2at3voKAb1Gb6F57eBfKUZKv3ra3FzkLoCb5+pH/z11XcacPmbWlyAs31JitnRNHTceG/T/fmvon2heAytY1sxOdEgoY8+UIKTyK0unvz9P0e7JdaxqaOC/9///vrN+agpBYlC9/EGeMyLu83uz39hYvLk9PBn9BS1p2xCnJ9S9uHOEFmV814AkuKVT38o34emgcBhmmoH8w2sGTJd7VcglW2sVipLgWro5yl6kqmrJVJmvPkwfPyjf0l3rG9Tt6mSegI/RuE1lR3Gn3Y7+Jryd+0hSpEKfOmJhk649vnl6fcyTqgLjJiquY92Nf6ilObE8taF1srdDGo/DygTXept6j88k0jLPY9/mM2P4JplmmQPt+/1d3rdqoH1sJgQ10Os9Ir0lch7hk4DWXJST6Z7Dr/95vuzvr6LWmI2ncOlSueopaJfhXmJuhPg4CmQ5pdybY1qO2WCQqyMuFQoz6jesk+mFnZSfOBMJVJ+flhzn3AYYNlIb/JjdbPX1HPKwU3Pd4betocjvb/TU5Dqpju6di2mHcKJL3ZJ1Av4NZXOlI9n6Dt7+/nzv+Ud1+NO0/eB+lQB1ZMGjmJIv9KCJtY5X13l4J3knAsFuE2dk0LRvn7D5DrT8qaANSfViW6ZHt8i+23nL852a3m5NeMdU5TqBjCizf7q5Jdffn5Kj3RAHBop4krkznesINYphSn1F/qpgWLHWxWMXLDhuHyGBL1G8uYNRLEnDWs/tMpK07yCnmQY1hKpeV/zxfARz5i1WtpnqvT+bdVYw8Bhee2ZRB/nr5EC+c9/8bUPjt/+VwwSkA8w1bkPHRmN/w33aBDPqWwf4nDdzaBu6hTRtHQmCa6zvgckVnB6y7wHpZSaHEPldR/pFY2n+0Cu4/QhgGILzjWULcoCdej6ymrY0q9Y58DHHE6sTJ6kWzhw5SNW50ES9j9e3GykoxvUjnSUoWvgGFNdz4kMG8rU1bvSSF/B6ZVmqdNdDGPQfB3ezuVgaxnSqKjyT3a4b122YZXZmx6+I4V0RV1GcEE5HJ+iMWukYaMY5FcXXU/Xh21hjGz80J39nLRG67Yimo89UWneFLDmJMFt2e4I/PhP7M9DSq4vugBM80T5rFh5mxnTJV21DP9jhsWUCuW1IQy0vfwJNjDizlnxMhx6DQpjyhuI4kAa0H5ojTVmmTr0JNuAlki1e56nX5rIX6OrMbnXVBn8W6OrgYxxIq+xq/dMwgrZoMPRo5LuEfzzx1r3UUGyffBo7XhQN3WKmpnEm80brs7LdFM1hb6ar3H0PfKtOmapIHF6l3mPoFgRMZoRyk0xKZKf7mBmnFKJo7hlYl4xT9N6k90NoMctfie6XA2b+1VS1WAnib3QipUpkArrpYVgsOQRCCD5ExwePW40oG2kY0hXRjq6BjpITA09J/JsItNQ78ojvbvTlRbp051X+cOPfr6O/xHbn4UnIyuqsjm5YRuWcTrC5Puat34doQJ/UnpMPq3AO2gUwz9Z6/9zBOGKz+/f/o4/gFGp2hMovBR+Ph/bq388/aEpnuVF9urgA3P8uwrY7P8zu4k/9tbtFdSJMeI+cfb0CM0QYa1CrFI805AoCCfUZ0M+fNPMEfLb+vZdJXQkUWm1g3nO+GCZf0wte45tbfurlQqLZFZDT5avbYlUNoI83exsmfG4FQRceRVcnSp/OC6mEs2/rKL1iN5fefbHe/YH/kkisqFLbOLHfx7/UL7s1FrtiBmE+7CbKIOjtEVxneI9aeP9UN3UoK6b6OoqjaaR363vRThWcTpBGBU4N8hopRcn4qZYKKdt0c8dB7Iy5BF7+ceTQh2Z3Xt/Febw1n5VVNL9y/dgnoxgeN1K7es9DoNRmw+Dhd1rHiGnuNI03Fbzn410DTe/JQiLlJ8t2kecpqeJtsMeW+/0/3vStKZ7EAIsadu46Pj/npS7J9ohlGcJO6a21WdvR3WFRwG6T98H7tMEX5wMGcVIXsaBbormx//I4M+VA8JJ9J/O+LY6vVbedLNakd816c9/+ZdNvf1P/5c/MDT21u0a3VXqFx75+ftvCKRVlYh3/p/+D13Uc+C6xXuRXjL5X3yf1Bdt44Cu8vt//+/nwgR8FZexojm/HDuK9oJTGzJD2i8rrfRqFT0J0ZCWSL1jyPv1g3fmDea2TZV/f/ta9AX63ZfVpkRa83AF5H89Bt0Jia4EyLPfH+Pkl1/oIQ0O4bPD/LNznp26Hi2+ns3zrWZCAwJ7WhTdhxsuBUwAgZyw0pt2GKqbG9TkSv5xIPq15XKiq6u0gNz6XgFEAg/ZbAAAEABJREFU/Oro9Np5b4jR2rAN7j6QNc4///qfH9Poxn1GMk8JJESd308TLf0qwtk9UyL68/ff9F+wgjLUu+n1DrXsbSo8cfxD+BEC5wy3Fb1lI10BTqwjv/Bmr2bERdn+mV322I5OzxsFENS1G3w+tPDkSRm22NjsTdfQ4ScAf6EpoONG7NB9CieINGQUg+6P++VO6I809AmxDwS5dAdOcDPSp5IodGw9SwYVDakxm8jBVsp748NPeQtxmE5nXBzKQdyvBBNDY0rDQAwOoxYWeNCo+j3QaTnNnoQo5YfJJVVj9e6EIQkx5P/6E/nQNtEi0sQcv//73//i9lAx0wZuExQHEyQoIHPFkQhbgwH4jjJExhaPbp8GL5AsWChFNkHL9KICKiyESV2R5YKgQfCwm0l9fLFFllLeF5boyb4Qi8FT1oTKDidRE4umEZ4BQjRQlOAsKwTFp5TJk3yX9Coh8/u///y3f5xbIpgLyXOZZ3VeH8RF8trFY4jRapIWfH6QwYpAinyF5oP6onaKBhIUHiei/4Zhx0+VepJsN/iEVCwBORt8Xk9A0iPrmYkM7WsNauHKZKKTo5dqTg2tmijGLsx6DH0PzSxdkTb/t2anE540J4ZVg3wwAGIN2+AeA5lcywaGI/qtJKY9wXfEmoOUgpKCi3ALqgkF/zImESNLckJKYkmhIv0iDq/wX38iW5iHXDaIiOLZYqXstIKWcadVjP0stl0iKYjIGm61Tqb+WMBDPACLOwvRdzDScVuh/pmr3Yx0wOLB8GMpQkVAeYoYcTTXMXqQSU+IXfZPYkg/xOEVbmGkU3tiS3im8MYRvcHphL8Qa1hGvaISig3O3gCRKyuww3m3VErFJkUXjNGnTa0eMorRVI+VGQKGwOoIIJ4cnitbXYlJGgKGQA8Enjz5fpNPq9ug7uGLrbFu2OlqO5q2warAeIlPvn+yyTE1XmDM8kYENlBoI30DoJYq93Okb8DpNnuXTt9JzqIYO4HdKjUEOiPgHyk9HtkPxnRunTEaAvuKAO5nxBsZA9tog3pgQAdTt0Gn19qIOss7e7VcYy/wL6kd/1D/E6Zjb+B+2m9W1SCAUbep6b2mRr69758LqOU4hII9HukbcDpU2uy9y25rUYxdom91GwLtCBQPgm19wW23zDgMAUNgJQRsUK8EmwmNGAHa7f828OuaG4XDlBsChsAKCNhIXwG0PRfZY59+9y39o59zso8hYAgYAvuBwJ7P7WaeIWAIGAKGQIKAnRgCW0dgPzYsZsW2Edh6R7MKN45AGpZoOfvuafq3ceusAkPAEDAEOiOw7SXR6hsVAv/4xz9GZa8Zu20ERtZDtg3PYdZnTj9Mvza2qvOewhgPCoHGTmGF40MAs3calmg5szdKDmo8W2MMAUPAEDAEDIFHh4A12BAwBAwBQ8AQMAQeEwIWxXhM3ra2GgKGgCFgCBgCEgHLGwKGgCFgCBgChoAhMDYELIoxNo+ZvYaAIWAIGAL7gIDZYAgYAoaAIWAIGAKGgCGwCwQsipGjvjifTM4XObXb+Tqy3WoYgGsdI9eRHcD08al4cCcTt2p3Gl9zzWJDoCMCO2d7uDqxgblzL+yzAdZD9tk7G7LNnL4hYPdXrW3S9tc3G7TMRvoGwd2qaotiZHAvPl27+fPTjNrtdB3ZbjUMwLWOkevIDmD6WFUcT8dqudm9hwiYSYMgcP/1bhA9puRQEbAecqiebWiXOb0BnAMusk3aATtXbZqNdBWWERKHiWLQLfrVn2BQYEOYbFL8nVw9KAwdSUJPeMCCbS2U85e4JYfr9Nnlaw5iCGHB4QQ5tU3ICp5Qr3NSsqow0VUamZChI0+iJqkTbKwjlxdGqvbU63NOyAq2lgZ254TNKyRNv6SV/VJSM6xWqDeILNxkkqRFLDl3k6nDpdLF1PXtxFcnpU5p63ms68RVx8UCNQaGaAbMUaW4ipMrlNckf4+CWhfqUvWrRKnx4apsS8RBJUqpTeQ3qZN7Vz7cihq5cFL8CYdyQSZVJTKFxUvpxTlTcCw1CNbIKWjlaNWIklYOnKIRI/tK21K2O8zDZ9fu+mzsjYw+4daW3SC0En0DKfYE8Fc5QQyJCyHhUxCTVI1WiyILSqtQUXcimGNiKW9WqU8lRpG2jJAmvaFlEOOSve8hbGYJByzX5gRmoybKUQBmkQQP6xMESEZsNP1CTZFlLlZEJD6HnklJcyVRUok9ftgIIZN062hU5O+QYZVkiv8IHVyy907P2yhg9C3CwTeKm4MzfXSKYvB4CdIstCWwY/fnV5uMSCL49JRidl1V8HBWKszNSlB9a1qUO5CJ3yAtgsgCW6ZVN2lBx8a/yUhvNowvdlCLtEXnwobKtk2UYdCVgoUqLq5IyUoXzJMeaxkaVSWVBoVSlWQ4D62ehC1okOjwLbrMBH+xi4cettORLo0TlslrsrKfM3N5njaeS9HC6kBfnBM5CgrO2pWAeaIIqmIKKZJCOhXsIXHdJBaVCRnQZbOD0Grfg0Qx6Op2Pp9df1I7e2/D0Nbpxxf3S/67fXXUW0Mh8HD1Mui5v5xdn3nYTt+zXj7ezJ189IJa8uJXX+HifHrhLr0VN/Prs8ITDbaVsmq9mD8UheTql+7N5awwmb5AO/vCNS9vnl1MvdlUUP3oRhLf4vzsC3xCWfkpjayx511AjBqd1lzKdm9gd05pZfe8rp/k5zfs4eXyvQ9K1XMS95qf2aVbLt3y3s2cO+MJd+EwS7p5Qf/4rkcNi3N3cYe+R7Lon9dnjgfW+cRds0LUdet8Ny3VIi6AGi/vUzOcU6Qe6D0XVFEKa7nFO3c3oxY551Cu6leJYI4JDNMLN78p2oKADtqiEqPI+DKL88nkZTaKK63IOyQGoCKlqdK7Lo3wYpa4v3QXL/3qr00IqrhK9DZX7PTUcR5mBUBLMZsRRM/C5AD6QKvWDgHq02eULpdbnneAFbuKZlX3Pp8apS67KjGVaz8bbQ+pgTfuHMSc0LCmM0B1SOY9Ae5T9LMOcaSZSew9YGmUKvczxFSMztJUoQR1KX2VBi9WRlraMXTDrkyKdcmP1ula4/QNbSegeviX3CV8mhhCZborqaQipRILhegrykpa1z8LoY5fs0E3aR0rXZ9tce4+PaftE28veQfFanlbRTvP90ygY7ZtI1L4NKjKpLBD40oxNiF9JqMkOKdAQGFVlSFT1VCp14SBXqjKGnjeuN1l2bbjno70miVV6+eLc2UalM1e1E7v2UCrqVToUutS9bdNL9CkzPlUVWXOIeKanyGiGP7q9vXrF2kYAx5B6AatQdQFqYgCeHOpCCSf0gtlKl68Q/Tgw+qxC9LBn6NXtyEGcvTri5n78kd2+/rh6u31LDx64RBu/nQ9C0EMerPkDVtx+vpydvf1nhjqbfMocABErRflbl5RSEvQ7aspVMf08McXF6xwp8/nVbMjq64TxdSw+ZvXx8gmCQJBNbKqPbfcZjc9zgCDQJDt3sDunImdnU9U/ap0d05VvBPxyD0D351DV3n4Azk3O3b0deRuxTJDlMYPOkAshxc4j3Xl2rnL13ymHD9/JOJPiG0cOXR2d+c+PzhV6uGzQ3ji5pL4az8+CnP5pixX9avEUsY5ZuBXtNCXUYSrRpWIorEmZRR3aIoqpRHVrkvTxDPyNmo6+on6HTIYo64yyajiKhEaDjSV8yjhNouPDwNuDnKOud1oxPI2XUSc7l+Ns7XluqpWMbWu7kSpX90SqEQp1S8/th6iIUl9+1k+J7jT97d1azpD1BlJXT8ricd870FCYeNQ7meIWjU1KkFGa6A6v4F31TQ2p7e1k7Cf0YZ2NaBqnUJ6tf2ko79+Uo2q0FeXlanMde6fZE3rZ6BNWms9QzGcvnfFEsX7OufyyxhZU2XbJgtrVVWkjl4VlR79JBWU+VqGiqraSoMylUHduAaJFb73a6TrS6raz7VpMGl/3fReGWh6pVKXWpemv216oSmhOufLqgbNDxDFQIvIYIoTXL/1NwSjhddnb4+LpxnuLt7hJixKEMKYXoR7YfeXX84Q6wA5JgLAfXzpQxw4VKMckbNXhl6CCqtmEESvuQt7fqIVLaEsWVHudYlCIRCi1tgmZIk7fkK9JFpVGNlEhi5JOGZSEJOTgua/6nQi6AaEi6nPcxYHYWSdbMFJK8cduTWc+9dJighPpFGmewO7c5Je5/oeg36Wuz5D70GS4TMucS7lDNT1vxcOgQY3d6fO8ex/d+GaXtmoqfGVjx0g6H51RQ9lzC5J4f1X4v74snggsKpWvuYfrmrRUkUKK9Dy1iWhM+JKPldvHRoiL41U/SpRKpIM0xBVU4lS6hDzTR2ye3tj1z169WYOlZgfMaMi7k1x37ZB7dAf7lw+DWZEKMWwmdQ+5d3d1v3hpBW9aDetU3cXU21a2B97h7Uk9pluaps6QKqqibNbXZ24qFtXll2V2EmdynQQPUSbE0Rrab+TrOlcVo9k7t8W/aSuuvfQ9zMdVJG69EOWdttEpXJ1ZwfhdNE4crDf0HYEqqN/qz4VdWKro6xEYFClVCKYmxI1pjL8mwSaywbapDVXsqFS3jgVcUqtjuq2TeMimlTVILX4RMzz53RUPxlDgyqIy0pxWk2RoXW7W5VtouzxSI9L6rr9nEZ/nN5bBlqstAm0rKzUT5Y2zsP6nO/15XOOJ655WDuKQd2DofPbw4+4/1uaNL8p7gKISNjnj3fzm3CFTWtZ9qwB4etefKBnBpf38T2QUudKOW8lxail9IIet+C7xET2PNp1Oubp4qqw1rY6WU/P60Vl5GV86en0PT0s6a8kJpO3X2Y6V4UadD5cvdRjGN6Y5gZCafH0zNl1dB6IuKf/Nj6mQufh43V2amB3zqC737fUj6ij7z9L9CBXeSVHcvaro5b77sIHF87c7NIt+bGLU3fvH3bgomrQoVYXCk7d8gZf7uKCjm9e0ZEf0HjxgZ4tvJw5qE0jho6f2uA4PTNDjDMNUuBR0oKiJ9lzH6p+lagofOSk5g7ZHZyk6yJy7ieK6YW7pBhGriZMCCU9EQ9kSRzKzqB7198IV/h51L+hWCw61EYMzYupL0EUaNdGbrh+6d/Wqggcnjo9RBk6UlUzZ2tFfRjUZVcl9tHKvAfWQ/Q5QV/TGQCObFZ3XLp/df1BE7YJL6t7j5r9TIuqqLM2U53falmzggNzemhdtqENZNxRKR7VixRkOvu35XoIqugJinwlUqVUIilo/Aw00mnLNJm4yVCbtEabN1G4OKebZNhhngbt12d+2zkJ/wVP27YF3uQ7UVUjxb+bdob7cvPiuYxEhXMKQ40qFkwqZVJ6lAwrblxThQ4+n07ob283AGJJXbmfL86piRNxydYy0ESlOWDaeVV/wqXNw/qcr885ibKVTtaNYjwgKMFBDOeUMEbVJu8qQZ4eFy9rCFpx14w1ZkEOydY1zy/xZBv93JPcEn4lJFdMsadAC3cyqbXBthpZtV6vR50xRSgAABAASURBVCr0hPSABZ63ksvlm2d3aVntGeu8v3pZ3Ud4mRojuYwnDcqHuu+P35a/FlMj272B3TnJhv6fOv0+THb9aVFqrOMsOZpzPHdPsBzy7194biwty6XLggv0yMOyjGVkQQcvpx8W565Ya30s42ziFinjry/o3L/jRBn+vPrgZs5dTGlhU3/zQpVi2ex4fuYfxDhKyKp+lZiI2UmCQLVDJsWNJ2nXXWDt+vSc5on7Fx+nyqMTPCGUGlPxgq4SUbaOnRDffnq4OpkUf+W194xf176Zx0cB2bCwnPq9d8nOhQd1rPNvayOrHaBOVZWzVXl/Bm3Z7blPeAQ9pGZOUNf0xAcqvAWH8G+N/oKxdu8c6sdkFfczzaoKjY1f+fymMj8Cpxftzje0BRlfLUA1+rfWp9AbUtWVqpRKDDpavpv6pyJ6FX8cfWObNKXWTZIerorfWbv197QcbnQt6YYW/5YEwhnYIqrbtqpRmao6qVe3Xj+2oNe0pYT+TFWVoU4VBLNKQclSA0O3jesYR3plSe3ZzxnDML2GS7aWgVaplLXUH3P9Gac+vQQhOeeXgmLOKYkr59aMYtDVbRHvwg5yiounu/RpjIphiFokNEQ10mdTiIHe3ki41jjBFHv25fK+eCgkKqLHY/zDdwWFWiLOKb6UvslB/avGtkyWNWb16gqZteFYF173IppO9/XOXZ/BGUjeHxfFBU5mpCabXLXmURoBjq/cdW9gd07W3PeY6U/EaYiVHayJMxGrPynmbiwht/nva/Js+/FzIoxYBqIbCant5NO1Q0DiA5arU0c/P+scwjDF40ANskfuFlb5xDX+dOTapaoKH9wXEK9p6ZpMHQXR7twUu4EjRb9TiRAPiR/W4DN+SvB4Wjw2khH59OCPaYfs3tys68o969GrD5czmngbBnUmzvWqRC5yq9pZiG/9KwQmsGoWD12UJpy+vpzlbzv6UioIoWhPOKxDk39bW5p2gCZVKWer4t4M6rKrEhtVH3wPUecECYlc00t6K5LBv236sZfT9x5lXWE/06aqlJC5hvlNssn8wTs9NDbZ0PYDqsm/n7/W7CdDvU5z5eevitTLjwqxw72d1v4ZTYmZLWzSYl3byCzc9IJuLBXP+coqj/xvsTn3x8J9Ab26bQNRpkxV3WYvipy6uc/zQ74+mx4iQ4MBWaWpAjqrMPTfuI5upOdL6gr9nKArP2F6b5qH80pL6fZc0O8f7sqvjpOLx0RXmPMTYphzEuKqJ+tFMWjmLG53YfOIdI/ddPgBDN0kQqL4byFg8DNg+pIDMdCOHKXVH2cgYo8Phee0EIafeeX/JnH+Gr98u8T5n6EK9/CpmXMq1G2ryEL9ySSv9/T53FUUtrRlcX6W/Ppozq7oFCGwJbzhyD0UwakYqcjSLw+fhDuTJFDc7KKsb3+sXwNWVTgYFLHqLKNYsjgvX3on1xXPCimcma51TxGwwIx/d0GPTizOXVygsaRDNWIKOHZJxzPn/E+EgpkfksGV//QYZ45DJOWvYy58rOGcisqPf65vdol4vdOlSlaRi6pEYIIj/Qip3MuQjdBfykvigzsJz6pwZAdRGHBydObXI6cSwXBYaXFePMxU0yG7t1bpusk+lQaoH6vdx6A2MNe2s3uLtsxJof/icQx4JUxxmO8+Y2dN8ekt27OF6pQ+U1MrcfKPU9V0AGLIlrMGTlZVU1cPMhxVqFKXXZXYQ33Gegg9RJ8T4L3Q4eM8gZ5/dVLMTskztGG9VP2r6/czifdU3d4jQl3uZ2pU0a0RryqKpBl9fkt5epwdgtO5ubSRlhtaHSh0hcLpnf37SvxLv3vcHIn7ydh/NFeqUre3uEIoklTV5vRhR/pQmzTGfRtHbMz8s7EyhLGI28uFu4YRM/fraXmTKdm2QXziJrxFRD5TVbPZu4/6OcwB/UcO+9pJUFUaEBkaDMgqhcFii0hqKww9Nq7Q1pr2baTTSAxLajC+Rz8n8WKeRDaf3uvmYbBWLkvL2TuYkX1DKNfv9Ktj9I+w4xU6yjlfnXME5+rZtaIYC1yWpLfoqbPEa3XdKoTM/HO8E/qj15XoGluy0p1FdzGlYvGmj+TomqclGdeDrIv0FY7n6Ij8NQda3tPrdHf63v/0KIlRd+P7e5ptVVm9XlXhAn6fTKb0EIs3k66/0W+oVnyo4hyepPGqzoSjOKkaqTYQA+lLfJDDXd77VldluzewO2dhaM8vTf/p82ceSwAoBq3G2bOyDuwIVYELF+2nr93HqQ8xTGiZuVlSTAFFXRK/pnGGBWPi0DMu792rI4fV92bu7i5IJ4hVhQ9XVDSB1BliV+72FVWlSjHn9IIYWGGYp4hS92GpTL9KLDQ8c0euMPv6jGzDcnvjoyFsVUYspMb4pY1i0Q69Q/rNWz72VaLadeWbh3BlMVa1CUEV14g1doqWjDcbt/Wnr+kXpSf8N714drP0k9x4W8abh7wjaf7VOUXL9Q6gqdI5haqautSRohKlLm3Zxczy4dLxRL/mPoGrGlkP0UBT5wR1TecmF0cFXt2/qv5CSf2Xup9pV6U1UN201NfcXjIyp9c1iIboTG5o24Aa0r/trnSd/1SnK/2zs0KNcZBNmqZ4IzT6vUwovqYd1AS7u4k7uYJ7nXvpKWf03G5ykwnMNUlVpfKevg/6p/T/7Kr6Wxmi2qZK/RZRZeAtIu9O1e0u6e/z2auRTuPVYTPvr3In9Ec7cLWfqyNCNLx9eg/MeqWhlL61unT92j6TNISPNuefqtdlQWKd77WiGBTzybeAkYZohdgfglxejuOkCMkuS6JoBYkWDLl6wdWeFfWk6qhA1ly9TiflpRmCtyQWrVNkSX1RYfHFzShlo8KclQpKNh0esi1+SmYSjWSfoTKmKkaCg8rZQOZKSPQfr3AVirs2uF9ZifCwWHmsa2DevmWBmlI1au+fVP2SGFsmiWw329y/zlTilN4e5JABCjC5L5eONB9RaHyOJeaSGE5R1j15WejhhBAGi7JyJhYKfe1LLDkOu3qqiEujPRCsSmGFYLZ4JIOFKkgViS0JoYfIH/VLVZFI/8nVufjjoFUDoFwlgj7KlPct6nR0dyz8jLEspzJupKRSj/QlGjGnFYNIkr2sV1sdWZKP6vHircRSo1c7vgMBIRpBDaZujnGCe4IICM5vCAxPGl/jEoupadSW8KFW5zTvdGx+Aw9/EycDwjhIKV9G9Ugii4FZEiOnVKXXJcVIlxfViHL4wAhyJvHjg8pBoKQSqaDjh+S9AcxPZnjlRF/uew8ha4FGTNwQSWUKLQzo8AVfoCWeSlg8Ai7xXhTSyR6uQoyRxJGIhRxl8+rBoZiaOF2Wk3hFW0GAqj6JrBGSVIu3neh77/S6hlIrRKM8m28QAVfuIj3Jt7aPf702OpB4qIXyxV5O7xUk4D/EGaQ8gQ6C2M/psU7S0vnj9zZxf8J7D8LBb29W3KR1rnxNxvLtGP+yMPZg3JCS7rdnSS2+XUum+7bzFrEUSVUVslLKuZKZ9YBJqMKZwgAqJ6GqZBOVyi2iygA17Ca0F6nY7oLaPYk+RkI0RsjnPPXtdnonW/zQjAdvGZvGNCakY4tK/FCipoWR4PNUgo8vpMbGD5UWVL1SYgiqcg4v6Bmgm5InsO6SHIhyIJel5exTN+ewvnWOa0Ux1ql4n2T1a/xuFq4j262GAbjWMXId2QFMH72KZz+Nvgl9G/Dugh4GicGXvuIHwY9hgzjOKovvQTR/zxvx8MeX8sdy9tzWR2nezoeP9ZDt9ztz+vYx33mNO3c6IdBjk0bs9lkXgV1vEW16X9eDFfkdDmSLYsAbFDgKoS+c9krryPaqaB3mdYxcR3Ydmw9C9j0/l3EQbeneCLSabxd0Fzk4TgybEKM+uLaNv0HmnT334c4dtHMD9txBmzBv55jv3IBNoLo3OnVDdo85tiur7v71Jhm1FQFgvtMt4u57XStEY2PYIaQWxRhbZzF7DQFDwBAwBAwBQ8AQMAQOHwFroSFgCBgChoCOwHff0j+dy6iGgCFgCOwCgXR+sjNDIEEAXTI5txNDIEXAekiKx6M4C05/FI21RjICcLqlR4gAe9+OB4MA+nCvtnz3NP2DvCVDwBAwBPYEgXR+sjNDIEEAvTQ5txNDIEXAekiKR8ezcbOZ08ftv5Wsh9MtPUIEVuosJrS/CKAP9zLO3igBYpYMAUPAEDAEDAFDwBBYEwETNwQMAUPAEDAEDIFtIGBRjG2gbHUYAoaAIWAIGAKGQD0CVmIIGAKGgCFgCBgChkBXBCyK0RUp4zMEDAFDwBAwBPYPAbPIEDAEDAFDwBAwBAyBx4WARTFyfy/OJ5PzRU7tdr6ObLcaBuBax8h1ZAcwfXwqHtzJxK3ancbXXLPYEBgLAg9XJzQwx2Ku2bl1BKyHbB3y3VdoTt+9D7ZsgW3Stgz4flRnI30//LC+FRbFyDBcfLp28+enGbXb6Tqy3WoYgGsdI9eRHcD0sao4no7VcrPbEKhFYOQF91/vRt4CM3+zCFgP2Sy+e6ndnL6Xbtm4UbZJ2zjEe1aBjfQ9c8jK5gwTxaBb9Ks/wZAaz7om8m+NW2aItwVNQYsgoShQCyNwnT67fM1BDMEYuTSaK/6ErGATD3YIqqawhbOoJf0SKoW4c4J+cvUgZISRkinaA9YusoJH1CuoUaGgtXCi6tUSV5G2s2hcRoR+7l9VOopWSgs3mSRpEdQszt1k6nCpdDF1iQ8CQ8M3yQa1icIKMVfibyyQSSeO/S5VRTOuTkqbo6tKVYuylFSdlyUseHJVUKRy4pwoLZU8i0KOvs5DWybBVKKO9aN2wtAYLpwUf+clClyQ9cYqkSksXrprcc4UHEsNgjVyClo5BjWipA01oQcMtv2dtqVsd5gcz67d9dnYG1kPatr8oiuoxFSHYCmEUF72tLKjOZUIZk5lKbonJ9In1AuXlMxCP+vxR1VKJXr2jgepABaSeYUkl4yxh5RITiKU3Bq0sK63C4bgFKHHC+JQ4MPMUXmBmPiqMjAFKjIDmN5DVb1Vov7mLNfpbaFD0SiS4ZIROp0Np9YE76E5giioKIhJcJQoaESNFrVQRmdQqaUHa9xeMvTowGRE02eR7mcmbhG4F+erb9KCjm18Z/surjInLtJmnjNXcqT2hn0X7wYlZeKLmE5ilc0kEeVHZdCIualSCa3IpeWx9ocrhZjKNZ6J/jfBX9nHi2uDXY90ti8bBgpxoW3zKi1nrlIbn6Pd5TAq2k20mimhgYP1lfrJaSdeFQ6SHCzjlqBQTPqCVmdBEO/zPUgUg66M5/PZ9adFn6preE/fL8Xfzdyt/GiEwz5reuEu70nfzfz6rMR6fkM0+rw/lXZQS178ekSkxbkiu3j38YVXtyR9YlxAopR9uHoZ2O4vZ9dnzKcp7M6JCqpJF6euOA0GLJe3r3x7WLo0sgYc9LN2Wb3eDTSQjW460uB66d5cziSTSvQMi/OzL+iqPj/gYXZlOyhTAAAQAElEQVTplku3vHcz5874mnzhMEu6eUH/+K5HbZi+Pz0nwftLkjrzqxGIUHh5n9ZC5cln8c7dzcgMpi7OHati2xBPwRgF8eIO44KqwPi6PisXdZbi4/yGGKhd7z3hgd6OgaA/KQ6n7wPPEm0l4k+it+G8zuzzibtmcIDbrUuFIFeT9pO8OJ9MXuadMDe1MueoUhqxbridfeG5bYl+cvHSr/6dx6Cuk2yu2EnEkX5mBUByuiaInoX5H9P4IKvWfuKjulIlBvsJHMwMtDICGl4x0SVjT7t5djH1y5lKDFroW13H1V7XqkqVUolUcb/PYfUQWt6KLi/mhIZNC4GlIqm6D3uGlokOvqzOhOquSeUkc8JHY9CtChKdvw/M6Yp/VZ8m+GgjHf6dVjfMqvukLpVB0w+XVmcSqQkGRIbuHTjRUH8yG3STVl/P0CXavgt3qE4mLtuMccX5to2p/rjQdoMNW7hFupn0OpKDypATVfuFGmwR0evYbGxHeY+qEoVQx+y+jvSFtmOsISojotJ6mvjFdQ00Ram4ZDt1nEpV2pjl8ky/D2HUXSd6CU1V+6TkRfsfhohi+Cvj169fpGEMXA4j3AI4fTRGBIQ8AkzE0W+J6ux+uHp7PQuPRrjefzDMzd/wRfzp68vZ3df7Zh0QmIUgBr1ZUpE9fR9iAtPjmfvyB9/t9kqF7NGr28B29OuLgg/lVWO6c/o68oMqjs6KlegDNzuTgBHNDVy86yKr1gvdgzcwM185pX3N7atpWqISwUL9af7m9TGyG0lH7hn03jl0s4c/kHMzrurI3XIggGjtn6NXjoNrRz+VzJ8/Up5iBEcOfcrduc+i91EZPj50cvkGuSJhiWJVjqWcQ5/940tRii90Yxy7pIfPDvGRGx9YqfJj1bl2DhuFJCronGo2M1++rqoZJ6WuvzW3RpXSiOpwe4AXn1F3QCVHP1G/Q6b7GFR1QsOBptPn82K6Jtxm8fFhwF2MjwNteL9maf3HA1asii7gqBJr66J5d0bruNbr2lVpUk4lutX/QsuwPcHIGmcPISgrc4Jr2LR4uFqRjO6DKrorkq22XklxwHjCbZOMQTVA5Sy0+K82htIqz77S4RCcDqfcFpu9clPa6lNtpDuVqOpP0Nb8q6mi7hm2n3EmSTQRR/8OnKhoPRlok9Zaz1AM6r5LJbbWqO4GoxTvysotXGUzGTmLjMpQIbaayltEfosfyzSU48aCSkTRqmnPRro6uWlEfURkKNBUKK9rSEgZaNo4lZq0MevLc/2u6RrTS6iqWiclL7rCYYAoBgwmxOh6/fqtvyEY7bg+e3vsH124md9dvMNdYJQgujG9CPfC7i+/nCHWAbKWcEl9F6IQWnkLzfsy7leJOYYdrs8QQEEqn86g4qIllG2QpWLy4h212p/QQcjSafzQy1c0L7cpdK47Z1QuM0HcUU3u40u0zicZJhJGEle5VSNFBA5R22WJO35CvSRaVRjZkOnOCeYNJIQC0fH6X7R0N2XhcCXv5g5X8hyAuLtwJ1fd5XPOxSeizJ/TUb7FHy5aiS4/V28das9jOoGDNeDC95UPcyDmfXVF4fxy3Qqc6jdiK8tbl21QIyevOi9+jYQiw5XySTT7/isRPr4snhhcByJSNI6PPuf0tT0MIlzFvZlDJYY3ZlQE3ils2X0MJtVGnZ4KpX7iSOdGXzTaAy3DjqZh52iduruYHlLrat2iulIlsgq1/1CILIn/04lKZCXVo76Oh17XS1VcJZNagqqE2O/kIHrI0avqnCBgID8kmxZRVmQ1JElsjW1YoZm+SFOLAcTW6UO61rXqIJxeokWQKPBqPlVHukos1Vc3vaLMZ0sDVFXtI339DuztaDwMvUlrrGyAQnXfpRJ7VcYbM+wGo1S2hWveTEJKZagSW01lS6AQacq3/ZxTiWBYMY12pLeMCIKjel3TNtDKcUry4aOOWRRW9TddY0IgvxFAJLq6pO/w0SalUNb7e+0oBnUPnjn99vBjcoN4flNEiUUk7PPHu/lNuJQkHxX3yKqmL+hxCA7RVQt7U8izXggRIXpgFp/7S1c8H0sFZUvoLPlEWQShzv0W/+w6to0462Q9nW5CEZP4CIUFtTtnIZB+CXHqH+7FB7RvubwvX2hB16InW8JNtVQ82NNbVtSbaGSFktSdU0oNl1fG4nDK7y78BfkZPYyw5McuTh26F2rgor4X6vwa4RmCIvPiuQx+aOIP//wFbhZCc54WFJKoe8BhcU4RliJgceqWNyR9cUHHN6/oWP1cn/lGTTr8jxVftZs5fhlLqlLNZvtffKC3US5nDhCl0U+p4CDydXNO38Ylgwihe3rqfzKteXyq4xiUOoeys2+7NsWPcIWfrv3Dj8WiQ23E0LyY+hJEgTZV+W71UjP9GoBFIC5zKrHOztB/Tt/7bubhmrz9MvP8KtGXVA7qOi56XQ9VQqqsRiWWxc25A+sh+pywUDctVWBUJFX3VWUbKV0NaFSSFK5l1YE53TXBq/o0gdK5MNITsiA26fcyLQxBVYeRvl4H9sbUHbDNmEzcZLhNWl1Fu6V32bYt5G6Qzc22cP60bjNJEiqDSiTuXX0OYKTrIyICql7X1A20RceFANrDmFX1114nQrCagqqypMukVHK35taNYjwgKMFBDMyFv76Y3aVhjGr9vv2CPD2uedFj4IZy+EhUjKyPoVx/WiCLa3zREk8QB4pSFafoU35veH/8tvzVEolCwUdf/G4Q3SSlM/kRCj25wumpdMg5iVb5VMT5tiO7JESJaoz0ymQtPWQr9XpldJAK6bw7J3EP/1HH4krVcHyBlkP+/QuvZOZfucwuyCkIvSxjGb0u1F/d0hU+xRquKZSALvrqA6IE7mJKp+r7kOdn/kGMI29Qeni4Kn6k49YHLBbnYS33sYyzSeV3MRDmWHoD7qlSrIswIFWZnC34mZE3ys9btJr96wtS1fauF/EcxCeZc3q2KB1EC6xIn57TZHT/4uM0eWWP9XYag6lOFqTjOnaS/NY/D1cnk+KvjEzM+EcCxKOAbFe4mveX5yU7Fx7aUXWlSkxbXvafsOihs715dldwqcSiTHyp63jW6zqqyqS4EpXIRdnxEfSQmjkh4JtsWjJ06AbNtBoPVd1XEW0jdDOgTUtZ3t2qR+B05+rh7TY6ypFeQiw3zPX6C/4WhlJ/YExmkkIJfa3VgUkBf67ij5dvcpPGde3Rsdu2LdsNsv3ZFq5hM8n8KoNKZP7NHw90pNeMiALP2usafaAFavNC4HXzmL2/eln3/Lp2neglKwdWVZK7TUolf2tuzSgGXRnjVuqUt49TXF21hTEQtUiMQlQjfQ+hKKWHXlZ6YLCQxxeFgOjpV2SLFIAvTv1EXdROLRH1tcrSkycyPiBkWTt639mXy/viYRQf7q4xpjsna86OmbgjhPPndyDSqYHdZKENKau3AbHunFC7mYRu5q7PRDe90K77utRdxBdwkX+bX7TzBfnHz4kaxDIQ3UhI3U9O3dwz0yMYR+4WlfrECuXTgO7BfQGnD3lMpo6uNO7clJfwhcPu1M1d8ZCIc5+uHYITHxDROHX087mgLCCspSPHv7hABmjlRHtwb6HQOf2xqSPF7PhqCYk/sg9N6cWc06vl2SCS+/ijVx8uffy4+xjkqjOdTCyOq9pZiG/9KwQmsD8uHrooTTh9fTnL33b0pVQQZnFPOMiD6kqN2NB/CmDUW+AqMQi8u8jfCm3qdfWqVCmVWNRc+Tr4HqLOCRIGuWmRdORrkBxgGwblMTUYEHk6ZHpYdfBOl3Bl8Nb4lCTUka4SiTt8Mv2BXH5HhlZV/Bsc2ZZhnQ5cGoHcVjdpqG/fUsO2rbIbJNuzLVzDZpK4nVMZJo62gdd0m20ydckWlKVqjvy4Lhfyu8bHU6cSmafmeJAjvW1EdLiu0ZbUOE4lltqYpTd7lOummuvEqE1TdcSlDZMSM6xwlFGM/uK0mhS3u7B5RLrHbjr8AIaujvAL/7UDo6HmJQdy3hr/m6So+vT53IVHLcjUOSbNxXn5RjTRigdJ/DU+igtJ5398KJd1CPeFG3ckULxpTVlSHWWJbyJDGFSiGUMAnHTkJB2VDwyqiBPCIZZUtrBipGpPR9ntNbDS4hUJIQiJPrpEJ3XUa0OAaUWVVTEELBB0uLugRxsW5y4+fMHv+CVBh6qwoJSyvFpkb2r4x/Zml/TrG6hpMnGTc+eOymAB/zsSN3P3iLMs3MQ/oxFDGKiHVgj/E6TI88sdWDZKVXRXLhi/cNdgygwARST69Saczr09yCA9uBNYxTEUnHISZk+PicThHn4bUw49KjuEz+K8eFqrZs7p3kZlmCfrBA1uPxmpg1odrRpxbTu7t2jLnPTkQfHLTPBKmMMx/X7+eOeB27I9G69OdaVKBAhXJ0VH1Ve90tjF+Vn117YlkTqq/J2ryjpODPnKWKMfjgqqVCmVWOrqmTuEHqLPCcApdPg4TyRO16YCRq/iPiZnR1QQ+k9WwqcoVwzgsvwonJ4XxfNuVkX2hswhOJ28p8AL0Cs7Q2INnlJXCpUITTX6i+GpMqiqSlfIScO/EOOr6NOBS139ckNt0vrVuhXuRdxzym0bdoDYjGGLCBuQr+wGQc63cA2bSValMvgbbPQv7ZC5dzPo5S0oMtUktoh8848fiecbbL8eOZVYVdOVMtaRro+IciC3XteIgaaO01KV01b/Gv36dWI5kDVVcBUsqE5KoK+b1opiLNDn0mcQqLPEwIFuG0Jm/jneCf3R+8rKxaS/+FZ+TkLXWE89fe9/PpRqoq0T3aM7ff4Mt+GJMhGA0vI+T6+kFFn6Zbgv8Ya+u7wnha4qS+a78hEVVEZztKawO6faSF2cbs06bmT8+Y6qkU6zx3WT1evVFHbnVBvYTlzgUnEymdJTQL7JPkalEtt1DcCBuBm0YEY+fe0+Tn1Y2oeob5biIh8cjen0vXMvveyU/i0IBSNo2+kpE4pKzC7d7atGFaGQfmwJ+esgO3EnV47f8jiDKv/Pui7vXfEb5+D0qTQAa15Yih6uSMnU/5TG3QXlqVe74r+QKK9QPkNoBZMkcU5Q1xlCR4XZ2EnczDFAqAie6wWON3DPDi397VSdc/yc36nrqoNIvvoIpxSTUecxqOmssXPPwF7NnLirPn1Nvyg94b/pxbObpZ/FV9O6t1KqK1Vi2gSt/9Deg+GiRbRYrlViqgvR0HcXdzO5jmu9DlPECasXC7KTf6qUSpRSffMH0EPUOQE7zuqmRYJTiyQVzKT79CnLiT9tJtQN0DiFInQebWUHR9UqEFdNB+B0FV4CqboFlShpI13dE6r6pSadQdPfOmms1oGlMV3yg2zSulQ0CI+671KJ6rZN2qDuBsHAd5KULRzK1k6qqYVWv0Xk3eD1Ge0Gr527wb03hwsRekw4IxZSK31tcqT3N0id/TSiOiJa61MHmj5OpS5tzMryMq9dJ5alyGmq2iclCK6S1opiUKAmzokXvAAAEABJREFU3wJGGqIVYn8IcrH9gZU4oXvi9CmJoMdEDHpJZOmYISuoHvoHYUdehnQzpaQp1/jgrcpibN0G2WVhoCIrq2B2RqmqsDsn7KmmdvHCBYqR0Fa1JyHWy7bXW4CDZZEBKI91UKDqVVJuiq9YJUbt1GzPFinrZPy7iDGmgIUE0Whq4xE9HDF3dOkOymnPKqqPRGKuhx5OsTqERoiCqIfU76te+sWg1IMAuU8kywz+FOJFCMM3ZBlUlYJeD9RLAyCFRM10jjkLJeBDwOUzPU/Ii6KUoqo9Aw4MFJQg9QUH4vuVtP5GdwzDzxjL8rLnSSqND1+iEXPakkemJHtZDwr1btJWzm6Sj0vguFZiqdGrHd+BgBCNoAaj3bQ/whyOINr8hsDwpPE1rtViai61jz4RBZXIi1rEgWAjobL/lJSw5qF2lZip8rN/rBxCnsDKwxH1qqrqhg/LQUq2JRKpju4fqliYRxqheNQ9hNrAaKj+Kx1IbedpRHcKoUjKBD4gESWop29fKlRVdJUMxI6PJ0CTyimdrjIEwaiFCP0+ZK0QpxaN3OnUIiDrU2gZNcsT4oEa6Tkp4yHzZ748SIGsEEtS2aeSka4yFMMo0S8YyyoTpydeDzxCrOzAsLV78nubuP3gvQfh4DdCK2/Sute/DqfcQWGzhATLVSJq4c0YeHj7B4rcIpalYe/HmDBdbuFIkD8eokKbhzFuEbkct6puoS3sEqtE1VR++uPydcHOHiGzxd0+lVgIdPmibhO6EPhpSAC5ol/ueANAxvihURy8nSqxfkT4xqBhIYn2UlZqZhZBLceRJ0ZV/sxLeotYrjhSWUmlM89Y7Eax7b96ex12vBApGYJQ3r4oCe610lpRjLVq3iNh/Rq/m4HryHarYQCudYxcR3YA00ev4tlPo29C3wa8u6DYjb4o9tU1Vn4MG5fcxhxrQw7S7oc/vqzy2yQHicVeNmrnw8d6yPb7hTl9+5jvvMadO50QGOEmjcwe72fXW0Sb3gfvOzscyBbFgDcpahSjUTjvk9aR7VPPWrzrGLmO7FpGH4Lw+6VbtWONuPlo9W23F15G3MgW0zFsQgi6hdOKt4+AeWf7mPeqcecO2rkBveA6DOadY75zAw7Dj71asX3Mc/OwXXmEm7Qche2eA/OdbhF33+u2i/cWatshpBbF2IJ/rQpDwBAwBAwBQ8AQMAQMAUNglAiY0YaAIWAI7BsC331L//bNPrPHEDAEHjMC6fxkZ4ZAggCGRnJuJ4ZAioD1kBSPR3G2b05/FKDvupFwuqVHiMCu+53VPzAC6MO9NH73NP2DvCVDwBAwBPYEgXR+sjNDIEEAvTQ5txNDIEXAekiKx8jOVjPXnL4abqOWgtMtPUIERt1pzfgqAujDVWIDxd4oAWKWDAFDwBAwBAwBQ8AQOBAErBmGgCFgCBgChsBhI2BRjMP2r7XOEDAEDAFDwBAwBLoiYHyGgCFgCBgChoAhsP8IWBRj/31kFhoChoAhYAgYAvuOgNlnCBgChoAhYAgYAobAdhCwKEaO8+J8Mjlf5NRu5+vIdqthAK51jFxHdgDTR6biwZ1M3Kp9aWRtNXMNgXEh8HB1sk9jc1zgPQprrYc8CjenjTSnp3g8jjPbqj0OP8tW2kiXaIw5b1GMzHuLT9du/vw0o3Y7XUe2Ww0DcK1j5DqyA5g+ShXH01GabUYbAiNBYEUz77/erShpYo8DAeshj8PPSSvN6Qkcj+nEtmqPydvORvqhuHuYKAbdol/9CYYUS9Y1kX9r3DJDvC1oiloErfLUBa7TZ5evOYgh+PrKClFRhaC2KmTek6sH1/zHfL6NUSdLMJC5hh4NzPQ5J2RFtRtuIDemw1GYlFjO9ByHDgo7sCzcZJKkRRBanLvJ1OE66WLqWp0YhJq+SWFal6r2PPKcuNh3uhMTC/wNCmpgUCVtKFq6SJo/OU8U8Ikihb50XgoumG/cx8ZuxoWT4k90Ty7IOmeVyBQWL6UX50zBsdQgWCOnoJWj9eHqBIKcAqdkHGpC35Vb07aU7XaOS86u3fXZ2BvZDC43tOwb4GaS93pwOqghiR7lWXAouFhOqmIKOGowFOVgKtQU2IOAFGg0G+CUk6wimCWlSiFZQUmNMu0ZqQCVCx1cMs4ewrZnMDIRjZxMspICJmZIysrOkJAVzkJH8VXHwPqiLmbzJgnkCx3lVybl+JzEoqaSuUNOVEtKRNVcMk6n1zWc0WpAKmHgE4IlfggfBoZJdF5TGUsXdfEJyxRHLyroBWeqTa9LUL2WVKbT2aLcb0z8HmkRxBbYigy6VQuKN/tNZvuGoDlxK/hwVTYzEjM7zoPUJOzrwFAlSv0RK3DK1CwlDbg6IcNOrqR0km9WVWdAoiI7EZ1mgj/Rcbhk/0Y62wVbkYS5xfKnjhe0uU4KRYtzaBIzvmCV+sHpkyiGHHOwCpyWCQUap1cRDhqDripIrPE9SBSDrm7n89n1p1X6Wm786ful+LuZu5UfjaDN0fTCXd6Tvpv59ZnvBg9XLz++8KTl/eXs+gwuKU2glrz49YgIi/OVZfUquiskb790by5nZEfjR9PJAovzsy/wCZ+Ux5YGusW7AA4BlmDjgxgMzvYaWFrellMt745km/qG8tmlWy7d8t7NnDvjhWHhMEW6eUH/+K5BumvR6XuvDRUtoZikfvL9lHLhcz5x11wp2G4dl3cnBjXF9+Kdu5tRo/gcC+Sn52TD/SURzs7pyJ/5DdEJhPdMKI+QAhSX9wk+INapKiX3Opca16mbzW9oHqLPe46SqlIasW64nX3huW0Jj1y89HsGbUJQxVWib1XFTk8d52FWALQUsxlB9Cz4AvRBVq39g0frSLgEnFYWRGm6vvjqqhpWiqgy70t6r6O1qnBU2ZOjDmS0uV1XBeZ+6bB6iOophx3lNCzry+XtK14XSpw0KdDi9HLz7GLKWwFQJy/dm/qdST0DOVluSDSfliaFXCYF9YpVgbnz92E5vb7ZGXpVxoxBHf4dB1oXVZh/ovvUka7XRTN2vo2vtqULZbaVrVoXS9bkWZw73kHxthO3ynDthW0VpnfejOG6iYlZRR13g1DF+uEmaJCbPZxyqqpSrcLNtJOJu7hjIf1YVQUDqvtGXbiJOqaRXtf5J41Tri7lMcmGJEYfugcvtNj38OWwZ5SHfMlW5wQvkHN6ojzkDPWqpNQK+SGiGP7K+PXrF2kYA0sn7n8tzosQjo8gFAZSUUEGS0HUvh6u3l7PwqMRrvcfDHPzN7xon76+nN19vXfu6NVtWMePfn0xc1/+iLesxXU6ZVeWVavoYQx5+/bVtL29qk4SI+Dmb14fU15+IDDjQITeQHf6/pbxctPjFBsSCLJba6C0vSWvWt4ZyRblXYqP3DOw3Tn0sYc/kHMzhv/I3Vau7al41Q/m92vnsB7ztXBUw/TL15FAme5E4pYfH4i5fFOSjl45vvw++qkktuY+fyQWCrgcOYw2d+c+P2AMrqKKFO3nZ7VupkppRHW4PfzxxT0jXAHJ0U/U9ZDB+HbdZjxVJzQcaDp9Pi9mesJtFp8dBtzcqQ+u3WgZLljTRUTtHnUtpzVk5hdfTVXTSuFq/9ReRx55lvfkRIU2t6uqEql+JwfRQ1RPLd4hcvWhWNY1UBQp8klY7V0JjcKZKqxjoM6Ubkg0n6a66KGpt9dSqsaqXKz7edkyr/qwpoUq5hkwjQxUOKPh32mgEbf0lJN/VDgjVQRy40hX6+o1a7kuf9vaqnWxZTUe3NMq1i3eVjmHyxjea/Hr8FjvoDmL0HffDbZu9lRVqlUPnx1uht34W18wqZpUVdwWWhW4gXe0b6zKdqaMYKSrnR/rLAWe03VctlqXAgeNumRIrj+OSOWMBrJb+29AVc4NEMUAOLTeUUjg+q2/IRibeH329tg/9nAzv7t4h2ghShDCmF6Ee2H3l1/O6gMZWH7vwp4ckn0TzZnlfpWkZcSCzunNqDCr4rxoCXJuHVmSj59QRW+FUUN9pk4nwnNAuJjlpHiPBhL25NYoLmQjjTKbbCDp7/2pWN5bw2oCC4fggps7BBf4Ov/uwp3UP0HXv5JCguf3F78Wp/Hr/itlP76kJ/cmk6Lq7kQSFp+rtw5tUUNpi0/EN39Ox9aP/PGBcK1dCvVSVYqNMkevL0zwJ+O5/RsShhsiQW/mUIl7pJhRcYeLLlPqJoSymihekpx/QbScBqEUVtY9eS7lxpOnNbOI+dA6dXcxXc8L42m5tLS9ewhumkY7Lb7EmKwUQklTX4pd8ehVtScLHTJbU1dUJXn75Q+3h5DX3ceXfkzjgAmjAzIUF/U3fQJvchKIXb9rNySkoManFMN4mW1jhrWKanh7fajTQiPmhHszA3mlOvxrBlpXVT1GerkqUf9t3sZTa3p9trVV62XUysy8xcIFP2dYz5RvofFJOK6wG6zboamqQj30zcbAKgRElreu/jIc2w/i/5huXFmcCpyr7huZ3uM4tum9ZqC1tFhIVYdkx3HUsGRnc0IDJ9vZwJCpYv6Vj2tHMah78B7Gbw8/4k5racz8prizLyJhnz/ezW/CFTZNa8U9slIq5BZr/NBm0FF+0wpYnlHOm15Glvxp8aACFYvPyrJeZ1lFVNmqMHJ2zwSd1f5b6PDGtDaweHrm7Do6j8TrZD19Sw0kO5o+uuUksdkPohWTiZuc0fMRS37s4tTd+9gzFw0Zy1j4Z/Nmjl97kg3DvXmcvvhAL3dczhyqRkixOxGyZfK1ZI91oJRfbjxDtGZePEwBItL1WRE6qW6Rj2copxsF+GJjkEGqU4WiA0wImNOrJPigX4THs1doZzLccN+THgycTGtutYYJoawnEQ9kSRzKzqB7198IV0zozz9QXyw61EbvBSqoD6Hv2vSN11/tHrLKDotvy3xLOKPDI3m0s6lB9jq639TYk+ndUO+tbFVigxNVTOp+PPweQltb9+ID/LBc3lfeoa1D6vS994hHffL2i5/F63hb6HUbkub+o0oNZNXhO11FT/qphUEd/jUDrY+qtjUrmlhTl2uetaJ4Tebuwm9UtrNVq7FhWPLinG6ezS7p5lmrZt6AddkiQlXzDk1VBSlO61tVt29k/Z2P4xzpdZ2/udlCqmVIQo86jpqXbDknNHOS/le3fsWhNcdVdrxSFZjXTetGMR4QlOAghnNKGKNqnl9TBXl6zC96CBJnhU+YsOaRQlFSBb9sR3cwmSpbwpTyuKJsXkV3hSVn9xwbeX+V38AIGjo2EOuM7373x28nk/MFS9fIbreBbEr9UbW8nn2VEp7ZJ4hZ8O9feB1YQpZLFwMHnoZb5RRNwP4dp1g7EVBAZv204Ocg3hS/eVGn8NcXVEIvUNF38elOPD/zD2IcFYLx69UtNWp547ByAoQFCk49ZVn87AXCGUQEPaRXH9zMuYsp7R7ku5GKqiBy0N8+brviLwilw21xPpl8ek5j9f7Fx6n4CaeAH08I4YyuBKcX7rKc8TRrj5YAABAASURBVHxJqtOT/GEdO72CbR8erk4mxV95wTwLb4HGRwHZrLAI+yu1kp0LH8kx7x6y2Z0W387zbbUvpb2utSc7inNQT18mq5K3OFXlSTWHR9xDwpNWtEWrvWuUwRbcC9zfPLvLCruf1m+oQwVVnzpXKxWEulr1KJ1ei15wWwuDOvxrBlovVR1Gujexpi6UNc1aKC7Tlf85ycnutmqlKRvLPVwVv792+6p3Ha27we47tEzVIFbV7Rvr23kwI72+89c3PtndtQxJr6VlHFWXbHVOgKoqJ4gyVRnqVEmpXvk1oxh0dYu7vtOJ/5viMuUufRqjYgyiFgkNUY30cbGidIBHTijclD4IGRZzh9n07MvlffGkCFVJLRFP0K0jS+qcy6ropZA1tB41ne7rnbs+8+7ATdo77xz/9HT3BnK9csOTyTLDFhrIFfU9Ssv7yrbwFzM7Ltpv8zgCT+UfPycajl5RdCMhrXPy4N5ekzy/+kg58VGfu+tOLDU9uC84uaa4w2TqaP9656YiaoOw/xwMrnjCwmed43dNMyLKjtwt4PIJgR4QfjrCIaRTp6gKhQf5TcuHOuO1tDYbbnIlOHr14XJGE682IRRoZ+JcmUrkIuWduqJgT79CYAKXN8VDF6Whp69xDzp729GXUkHXqzovMOpDQ/dI29Vv8W2fb9M+n/U6tSen9pRnWV2ZqpJPyz3SHkI7rvxVWg2eetpad86wwdM3JLG+zKee3i5Fv9PV4YffH6XTW9FrZlCGf/1A66Gq40jP6uo8a/mOEw873qpFOzaXWTjclcD+qXj+1zl+foEr5Dc+4g+9MHGV3WDNDk1VRbVUrCJi40dX1bxvVBQexkjPOr/STo2USulDkl7MqbkcVlSmSzaCJO8uan7dIeesKMsZlOmlItOPsF4Ug+wpbndh84h0j910+AEM3RBassp/DOLntfwlBwgSvcMSBc6mdPp87sJtTzJ17q/+KGaXhTAQ+//88Y6LC4XryOJOwskkr6KHwsKE9i9Fp7hXQc+POnIPBWt8IMK3v1CryAKGq5NwZ5IEindGKZuAs7UGFrZ2+IJXFcs7CA7FgoAFLsjvLtwCQ/7cxYcvEFVCFcmlO85XSvQ7SRCcI4yAL58WPtbg/13I9JgoHEbh386Au7sTYfcENy6gSqwf/AvYbubub919bBSHOfxbLYtIXLhr1O+J7sGdQJUMfKDIv6UyuyTjSymhCiyHlRbnxf+gXJz7OKJvHc1D4eE1T+hyQOfO55Nkb0cD1I9VdVCro1Ujrm1nl7bshIfuBxSPY8ArYaLAfIdp3wO3E6u2Xml995Bv1nRafNElA4yx9wHPq5PmPg+xbj2ZJtFCFXXVmrryRXZ1RA+3h9COi0KchE05+5AjpNOpVP8szs+af2K9WVXNhgRCik/p9pK3qkaqtLDVqpK1PneoTq9DD6DzmKpjIKgqw5+kKgONiK2eylTpa5Yc6TTU8/nB/7jsdfE7ldSB59jXkKErf7awVVvZtq6C2Pj5B2ZjCAOCfCONkfqE3RhvxsCJzRj2dc513w0u4r5O7tDaVNEesmIVDFPSQ7lFVK0qRcS+sST2zY1ipNOYqgw0taXE6UcfSimfStWM7rbVv2H7lw3kOs5Fhx1vpgoNyFP/87WiGAsMFfH8AmqnzhIDBzhXEkJm/jneCf3R+8p0jZ3x0Vw1U35twfX8O33vfz6UaiI/+3t0pNv5RxSITB+sprQRyybHNWTVKlxnhX4pn8QnKZp+Z0/TqWLUsYHY8XyJD3K4y3uPWFV2ew1UG6MRVct7IKnp7EtD0AwiWEVOX7uPUx9fmNC1/c2SLt1RtGbi2ET15ypYLdbmmzk6NtV7cee40u5EVtJwPH3vHP8C05R+dBpxDdzmL4lYvXywA8RCyTOH/MMV2TPBOnqGiJq79Y8+llJCVSE1xi+avRsG7OnzZxfF42pyi6ZKaUR1uMlXxKcXYaxqE4IqrhFr7ByjRyo2xyX89DX9ovSE/6YXz26WfpKrCIydoHUkdQ3KG0o9Y5Ysvpoqfb518U/vS6S7svjqPTlqcvSqanVVUlUJod7ZQ+ghmqccParleAJSf1dEXSVpb8xjhHZOYY+m6pdItzIE5rb+E/jSb92qlKfX2SE4vVeDW5lpXM3k8CdCZcy6Ln8kOZOqWkc6SVTr0hY1t97fprdq61nXLk0/vg6u67C58r/mzpu96zMiXjt3U3lemBlwp23i//VpwxaxdYemqlKt4h0gtiiwl6vGBRfylJ7RFlFVxVKwk39vjveNJLLqZ/9Hut7522ZUKTXxfyW8GVYt40hfskkH1TETA7me0/FfPUOuivnXPK4VxaCYT74FjDREK8T+EOSwEjrspZbhryTKhoB7qZdIri55soLrCvpIN1PC8f1p9TqddK8sq1XRXWGCj7cxmE468k/VyJKDyli2awOx4wk/ykL/3+eIdCmy22wgmdDlQ431aOHAjYZUbmgsQNkQyf8qRJxhMfUvl45GxBG9RjF3dN0OyukQVUEHPySZ/Ms8b8AS8QUUOwys8CsVIm7CVsEMpGiJQkxVeX0Oi8zt0i3DcsgGQE+kgK1K5GdGONqCJYr4oWRZhDAgglSVAnGsSetmFHMOP2Msy8suKKnotDzjacSctuSJVZJLreU4CDTJR/V48VZikB6rT/xUJhpBDaah6elLxPvmNwSGJ422jQ2GU3upgeFTQFHtHgxIiQMJFsyFeqIENfTtS0tFcaXAdEG/6cWqpJAXIGWSSJp8V6R5i0/oWPDK4cMWUiE+RTnmOpwkieulajp+qAlBHUTIOK+D6OPsIdQEiUnROt8gpvsGorGeVJxoUr6cRQolEKqA7os8a4MqEuQPcXoRnFKe9Zf9J3E6eDgRZyFF2UKooDBLjyOpELLUdm870cfp9ObGU7tCeynPa4eQIWJgAJkAEafp4GTsCS+S6q0qVVbUIp1OlXMd4Uh1FfOKJxVCMLRn8tubW38TBZK8/yHlm9mqoYqNpnL75HdW2GJx07hdOEUqNnu+4StsEcsqwvYP9+KgtkFVKSKskjtAEvc7ZLlFBFBVs6UUNw1s/RJ1UdFdqG+Rw3k1yTYA/TRvhpsM9H08HsjcnOpbRE0rRl9eXiypwUTi9CKeQGesPdI8iSpSB6eX8tN+FCCSrDQW1A3kyBAkEwIR1/2sFcVYt/J9kVeu0zubto5s50rWZVzHyHVk17V79PLPfhp9E1ZowLsLCt8k0ZYVtIxbBMPGiej1uBtzcNY//PFlld8mOTgc9rZBOx8+1kO23zfM6dvHfOc17tzpBQKPc6tWNH6Nr9VEd71FtOl9Nb81SO1wIFsUA36hcBRHo3DSM60j27Oq1dnXMXId2dUtPgTJ9z7qfAgt6dkGNHzF8HnPivaYHcNm8JDzHjd3ZKaZd/bcYTt30M4N2HMHbcK8nWO+cwM2geqe69wLzLFjWfUCYHV4H7MkAN/pFnEvet1hdYAdQmpRjMPqStYaQ8AQMAQMAUPAEDAEDAFD4PAQsBYZAoaAIRAQ+O5b+hfo9m0IGAKGwO4RSOcnOzMEEgTQQZNzOzEEUgSsh6R4PIozc7ru5oOmwumWHiECB92pH2Pj0Id7Nfu7p+kf5C0ZAoaAIbAnCKTzk50ZAgkC6KXJuZ0YAikC1kNSPB7F2fBOfxSwjbuRcLqlR4jAuHutWV9BAH24Qmsi2BslQMySIWAIGAKGgCFgCBgChsCgCJgyQ8AQMAQMAUNgMwhYFGMzuJpWQ8AQMAQMAUPAEDAEVkPApAwBQ8AQMAQMAUOgHgGLYtRjYyWGgCFgCBgChoAhMC4EzFpDwBAwBAwBQ8AQOHQELIqRe3hxPpmcL3Jqt/N1ZLvVMADXOkauIzuA6SNT8eBOJm7VvjSytpq5hsC4EHi4OrGxWXWZUSIC1kMiFI8nY05/PL4uW2pbtRKLx5KzkX4onrYoRubJxadrN39+mlG7na4j262GAbjWMXId2QFMH6WK4+kozTajDYHDRuD+692wDTRtB4aA9ZADc2iX5pjTu6B0kDy2VTtIt9Y1ykZ6HTJjow8TxaBb9Ks/wVDBjNVN6O/k6qFS3IeAeBupoU+48SZIIAdqoRTX6bPL1xzEEIyRS6O54k/ICjbxYIegagoFp3PM29p8ZkM7kDSdkVbY6ISRRR2QFL4TCptkBZswW1CjsKAJzs4NDHZ3+ua6EtDKvpSQO6lrZ1q4ySRJiyCzOHeTqcN10sXUrdmHC5WLpKLJeUGWXw9XJU+slCwJRi4Ct0oMhfR9dVKqir6sk2LmkysSrH64lIGKqsDG9DopMIwqKX2vtJ8LJ8WfAIELsq5ZJTKFxUvpxTlTcCw1CNbIKWjlGNSIkiYmhbIhm8ltRGvalrLdYeo5u3bXZ2NvZD/kRIdBn/Ep9pGgScCWlbF07Gn1jL1VQYC1ReWgZKnCwATfCBwyWzNh/TTVcCg9hFuVIMkkoFTf3QVLIpo5nYFUiVykbip0ImvxViVVFoqcq2FgU3WRKFubYWlfKx1Ev+GSQ5kWuDXUxDqnl/DmWHJJSRW6BF4JxMxSiqCQtZAFJZnZiCaHG5hFEjwsKAiQrLNAaNCyi3I/M/HboUXgWpwPvVULmjf9Xd1BUVt869DG2MDSjEUKwnlRwnoggpTA6x9RAXFy4qrXYbKuuNts3YJGzqLu+KXVdR7aohoQRfVM2m1kf+OSvRzpbBr3e24WUyb0l/iGS+m4OKdC+kg5OekW9HZVpK6YdwsZUFT9bbpEuYBeUGsag/p6p0GiGHRlPJ/Prj8tetevCCzOz75c3i/p7/7SXbys7faKbEZanE8vHOu6mV+flX6Z35B6+rzniEUhSC158esRnamyi3cfX7BppC/1Qyn7cPUysN1fzq7PmE9TWMc5mbx0by5nZEfTp0a8k5Hoqwo4e9bApsZnZTTUXmaggRb70s2ziyk7IhNc+3R26ZZLt7x3M+fOeLpfOEyRbl7QP75bu46gYH7jdaK694EUvrF+TC8cM8ydQ/QEwxHET89JBEMJjGd+3QIR5l3epzajOKTFubu4w8AhQai6PnOsSpF6oLdmwBxE829VFZbEkwlVkXOP9HyBZSTve5WmVOYcVUoj1gxzmid5MoJzi3my8ySj6ySjK3YScaSfGU/+y6WYrgmiZ2H+B32YVWsUAJ2+pyUvfG4wtPPHDgkcDHxiATRixcRycfYFi3xsZ9NK4Zl6qGobPtqg8HWs31cPq4eoQNU7wmOIA/aW07BjWS5vX/kNEOgVpxNNJ/oSCjxgDeJBV/Yf1YDWbZ7KoDawqLv712E5XWt3/fRecAPIuq0RAZ+M9LpddKEKHaK6X9X1t04arq4rrj/SydrZFrdqVN/mPtq+C/u66mavagJvEWnL6veQC22zx1KLd+5uRttaPpVHSHFdvO+Nu00Mf9aPxYWJKqdUxflqXecTd81baGx3b12clJi/23FUI31xXh1Hrm3IQEgbyNo4alPFkGb8p7mZAAAQAElEQVTDX9evTuks74/6/NMm5UVXOAwRxfCX769fv0jDGIARMRhgQDGiyaSMIIR7YUyvXFg+/PHFPfuJu+zRT89WaFMUgWFu/obX5NPXl7O7r/exTM1AYBaCGPRmSUX29H1Y4qfHM/flDxGgFLJHr24D29GvLwo+lFeNUTkdbTZvX01VExNinfgtt9k1Ganag6q7yKr1qgpVTtRCe6UODUxa23yigEZdKfjTnT6fpw5rVte/9MhRZ71z6GMPf5D47JiOmH1v/WrhTzZ4+PyRlPPLUGgrTnB9dvTKcZzu6CcQisScNMaOHLqnu3OfRUcGE4YgjpzQzzmjSj18dljnbi6ZRTmqqlqlFEVDk4bUp/S9DupVKY2oDiLq3M/Ih6gpzpPdx6CqE6oONJWjn3CbxWeHATePjwNtd32zHq7eXs/CY4eu+FP7D5UR9/zNa57RiIA5vHal8OW9VLUsB/ASrq2HXS+8keJwED1EA6rWEbHxi3cX7vJDsWeIVNqnvb1OnY7Cak8AMSS1LpVIw7AyfQU19K0zaA0k7hU/B+F0re1t0zuhq2+NKv5V3ZfUqTilRn/D/pk11nVFLh3quOut2vrtUHdQ6mavtS51h0ZS/lbc5RvKVj+n74uNJfa3tId0DhdDvEXMtqAqZ66wUhciMtfOXb7OGVc9H8NIV8aRa1tnawaaOo5aRx/AzYe/rr91TlDnn1Yp1L9SGiCKAdtoPqTr9eu36YMT12dvj+/5vs7dxTvcz4WNiG5ML8K9sPvLL2eIdYAc09GrN/NrTwQnokzK6hp5mzPeAXG/Srwx7IAKfBBFxlZwI+HTNbWEOBtkqRgRsou7wMuEUtafhwO9fEWrdZtC5wJnkOz5rYijK9ca2WZPk2xiWai3TeHaDUxq7XRCF3dJ5Co56aSiB9PCYdp1c3fqHIcM7i7cSc1LFj3UdmaVr/lPxeUGK1h8ou/5czpKTjVO+MovXQilX13RExOzS2pUlIKKKIWFc3nrGq4vVFWtUqji4JI+5/RtZhhuTpsnVxyDUac3Zhg7vaq9OdDaXMTGaZ26u5imM//eGLo1Q2h+DxH+WGld/8GdFSzZNeEe0pQshV7dSqq8ZJ/DcH31YHtInSNKmInDfXzpN0Q4hPtKqtNVYlRFmsoIIZGx41KJ6vRFAvGjzW+xcKDMwTo9wSed3rmobmtU9a/uPtZSf6zTHyT0ScNRZUpXhNRwIx3Kdr1VgwlrpuYdlNzstVak7tAgdfXWYTfb5WYq7wxxR4UzkEWqbkFBZAZwIi9Tta77r1T+8WXxCsy6G+kDGOn6kNEHWv04IlSrV6+eikN1+Kv6SX1lnoe4nsL8009K16VT145iUPfgPYzfHn5M7urOb4r7NSIS9vnj3fwmbIhoqarcIUdIip5GnEz1OwR6Q1qp5A7PhDARBVbwub904i2DsiWeTR6iLCId51joJ5Oz69g2YqyT9fT8hhcEhEKcUarjpLIOn1S8eAKmo5FQL+zpJ5vWC01FEgoLSh1nUbyRr9P3viN5j03efpltpBKHaMVk4iZnbnbplvzYxalD30JtXBSnYFDWTNdnxbQe9prt+vilxzOEWOZF+Jwfr0DsHMIyEo/TIp265Q1lLy7o+OYVHduliKvy0VRVmA6dUDfn9G13Moja5smOY1DqHMrOvu3aFD/CFRP688/LF4sOtRGj82JKBVkIfVN27J3eBT1qyDfNam0L/ae6tWERfaXgsuzYpipj73RKfsQijuS92X1CTLQ/sh4SHCExoF2me/EBQC6X9+ENWNXpKlGqSvJaXQjw0xOLxNc2feEupH8RbOB9IFX9mJwup3dqe/FRt0bt/lV9WqhMvlT94GieNNSuiIjXre+c1D3ljh3qeqa7C7992spWradpw7BXN3tVvfkeUt2hLej2VZdHIRbndPcOW1/cvavWJSm1nFpdvC998YFear6c0R47vUEuFTfkD2GkL9RLztBodaDp46ju6jWoUoe/qj9I+O/mOaFm/hELgVey1mHdKMYDghIcxHBOCWNUbfP4CvL0OH/Rg5z26TlNW/cvPk6TV1GEXO8sRYIyIR9Duf608GTZEk8QByGLtZdMW94fvy1/NalGll8D0h4mEQp9NfWcvrjtkIv3MdLrFvb0kc3r9br8QSj05/Wcvrj1sCpDaA189ubZ3apaohwvEhPELPj3L3wBZvDl0mVTLQXLl2UsY6Up2GuPByw2S5rT+UVELEWLWNSYeXXrpRCVuKYlHFKvPriZcxdTOlV/0mJx7oqgDKScO5vQ72K0SqlWqKpUzsdBTOacnk1OB9ECi1vjPNlpDKY6S4PWsbPUssXcw9XJpPgrL2hn4RX9+CggWxSugH2Qs2TnwsM/1u0s0pZz/7m/elnzHEaYW5OlMFURztpUBb7Vvjv2Veshjm92KyjT46JEpj0cbistNKerm1wSqvmw07PCSGydvloZMs366SN3et30DrDC8I1boy7+je6DgpZU0e/5A7V+0si6YvKua8eRTjVdxZ8n3/5Wjerfzae62Uvs0PaQC22zd37mH8Q4SqSrJw9XxQ/A3fobXVWGSGngbK3r1xekpu3nAA52pLcNmVAeBzKh5YpHT52/LMeU7sdRYNVGX+3wD0KZfq4Fx6Y5oX7+aZKC0l5pzSgGXb4jTjbl7eMUl0R36dMYFWMQtUhoiGokz6bIDdbRqw+XszaFibbkhGJE6TsEYYIMbIRkUTu1RDxh2ypbLPe+b2SyrH1xPjn7cnlfPIziQ081xmScLN792CBORoYOnBk5ogZ2h6KJs8vdxyZ5X1YsEogm3Lpshuep9uNnzxcOiGUguhHOBvrmtzodvYgoNfKzEkzh5/GSt6lO3dyX0SMYR+4WTfCJzcue8cONWjdzH7AynTr6DUDnKNTXJuXV5wddVc71iM7FnNOr1dkwV+fJhkGdiXPVKpGL/PVOMTcWlP3+CoEJrLXFQxelvfSjSPnbjr6UCsIE6QmP4kDPpoq1rmyz1n/c1zt3fSYW+Iv8zoJcZaKu1VRF8X6ZbmPqcfYQzRHp0kVbsi+0LJSg/6E5/eXH1p7w0zNX2eSoBqjTV1k/wi3iZ1vW2Qc+Tqczkk3TO3PwsdgaYSuujHSn+ZTluh4L/Qm7OmlUf8gtkcFJt5EORrcXWzUyZBcfudlT6xd7SGWHduW+QMrf9JpMHd38u3NTEQxCIaWFm15QsKN4ANm52i1ohZPE+fOg1+V/ZI45Oh4PfqTrQ0aiEweaMqVLviSyEQr04e8vcANL0K9O6YGp/M7mn45SpXzn3HpRDNoOFbe7sHlEukfUIfwAhm4DuSL8145irSp+T5P5k6bSlXeMKXF5n+Pp87kLj1qQqfPnp25xXr4RTbTiQRKqiYqj+tPn84os/YByuHFHAoVplE1kiS8JYZBWzRgC4KTCSdwdPxR/lLESEgOti5GqPR1lt9dAatAQn8X5WfW37IZQHHUgYIEwwd0FPbawOHfx4QvsB8GThQlA6ZtKnQt3DeGZo/+ls6DnKSbnOHccRqFwA4IO4PAMpRSvFp5I3Pzxz/LNLulnL2D3ZOJY1fHMYe269zz8aF8SEJFSnic/PLgTqPLLXouqXPKQzhfnxdNaNXNO97ZiWOazhD5PqoNaHa0acW07u7doy5x0D694HANeCdMjpt/PuDLLY9tbtm3b1dEFpJPrFfWu4s0apf+IOzH0voGj9R6heQgFGGn9C0vh1UnR5/2vKV/zbOTfw0WNNapqAICjCqs0hqH76uH2EMWnABT+C56iLVm4V1RsiV6Jf2Zzj0C3d/pteK6fN3qhJ/iZpPCUWpdG1Kcvh+1ZYVUdA0wfLh2u071T8p2hJxaeKkGMW6Oa4am5DzNnOdJLVWou6vdCyqRROt1fXWVd8Wjoke7cprdqKgxbIC7itlNu9sQWsWQQe0hlh/ZreZeLn/x1M3eP+3ZCFW0X/fMaMYSBBqpbUJXTPYQt4pFe16/H0Of4pqD80VCirvAZ7UjHPK0MGVCLeVJgIQaaMqUf0ehvUlUz/MsKhH59ThADmSrLt6zalqDUvk5urSjGAmG89J4OdRZ3/WnRYBJCZv453gn90fvK2BJJdvkeDkJ9l/eVO2uSuzl/+t7/fCjVRDM6aTp9/gw3k4gyESjTRgzbLKlNkaVJ9ku8LeUK06qytBXAZWCshzucplDnXODyZzKZ0pMtXkcZd5EGIq+Kowd3MdJp9nSUVetVFeqcnRuINnZNmk4/2L2vyf1ZR+uquDsfgmZgxs799LX7OPXxhYlDPOFm6cMEKFsjnb537qXXeeYcLyqpNqzNN3PcTCEeqhSrjoNPgtSU/pkILUW0mSCeCQINZ9iKuttXqSLn+OWRMzBMHHrh5b17dYR5SZF6uCLiFCF55+4uKB8mSueeuaNGVbpUbssYzrW+J+w+VeccP+dXhrmmSh1E+jypDWpVXCPW2ClaMt5sXHdPX9MvSk/4b3rx7GZJy8J4G9bXcnL8TPmpJuf/tP7jC/KDulIkTJ1V6QNB6lIGxfB99RB6iAKUwxpQ2QVJcOmq7gP9QhgNieyntFK+Dmeq0zWiPn2JGnQGtYFCqm/2EJyutZlGOa3IxVPScG25Lnv+HlsjzX1eRzhoTlH1t08a9NiN85ve+NNzw4902L3RrRr0bzqp+65yiyg2e9KSkuGs3EOqmz0ppebp9zhRcE1bvonfKJ5cUXiougVVOSFKyW8RKVP58G6Wt5TYgq6/hR7BSNfGUeuQUQcaPFGd0ltVVZxABF1/85yAaPQ7OA1XBOn80yZF9a3yWSuKQdGbfAsYaYhWiP0hyOVFJE4QzvepJJbWi+KlVl5ytufICl9R1KRprwYiSHNVFp2jvB9RmKbIyiq4ckapqlDnzKlFTWRT+skZlx7xshr6B3ZHJKIYCXLJGGsoSU2yer1OwBMU6pw5NXDDppWTplO0Zogqqrb59wxjFACLxHLpyNdHFGCeY6W4pN+kOK0KrkRRHpL0BiwR4PAK2QDYgBQrrUphhQADp2g8Ai1EYVXefjr1b50ghAH1qpQkMj+aT/8GLP6XrDZVUQpVjDVpfY9ueYefMZblZUeUVJomfIlGzGk8zHF1QlL88bIevrLPB5oq3koM0l7pGA8EhGgENRh9s5iksNma3xB0njTG5q1qM+EgYIEaAsovHMgX8BAyccX0ZH8gziBLec+GQ6DxAhAhLVkig1dDByoLVDIJWmIiuhw+SU8nLmKQQnROSnt+pA0QJY3edqIvR9lDqAkEUPgUwPgGeVpBKNzsW4uWs988Q9kRiE4fEo5iRKCPJFK+FPNnXpUQ0ojS1oI1cXri9YIhoVElgU42dfuQKUKKrPAwEH2cTtfaTc0ifMoPNdK3kTKF/7lUoBFVEWdJp7OM15NYleoUX57JJLXG6SV1utIVZVtKm6KpHTN+pxR3O7xTIvv9/mTwrVpHo1ZmU/dd0Fbd7CX7OtxV4l9Jw77O3+WCCO413eI0tVzP+gAAEABJREFUJN7sEZ0/Hp8lM3sMebdZVhQEb/3NMAaWN3W8BVU5ky0iV4SjrMuhW9HmWaoCS49EXVD0F+pG5HDuYfs4vZ++X/KIKY7eeGpFcR6HDDfBN4azzOD5A0BCjhn10cfygUMKF9qEnoLCTCU9kOVAJrDZqHDkKqpSrG2941pRjPWq3h9p/Rq/m33ryHarYQCudYxcR3YA08et4tlP47Z/NevfXdAjHvlyuJqusUph2LjaO95jbdTB2P3wx5cx/ebHweDeuSE7Hz7WQzr7ajBGc/pgUI5H0c6dXkD1OLdqReO3/jX8FrFfE2x674dXB+4dDmSLYsA/FCDiUBFOeqZ1ZHtWtTr7OkauI7u6xYcg+Z6fyziEpvRrAxrOgfl+YgfFjWETYtQH1a7DaIx5Z8/9uHMH7dyAPXfQJszbOeY7N2ATqO65zr3AHDuWVS8A9hzeDubtggWA73SLuBe9bhfAb67OHUJqUYzNudU0GwKGgCFgCBgChoAhYAgYAobAISFgbTEEDIHdI/Ddt/TPuYklQ8AQMAQMAUNg/xF4+vT/7b+RZuEOEbAeskPwd1W1OX1XyHer164yDAFDwBDQEcDsnYYlWs6+e5r+OfszBAwBQ8AQMAQMAUPAEDAEDIE9QsBMMQQMAUPgwBFIwxItZ/ZGyYH3BmueIWAIGAKGgCFgCBgCjxgBa7ohYAgYAobAoSFgUYxD86i1xxAwBAwBQ8AQMAQMgSEQMB2GgCFgCBgChsA+ImBRjH30itlkCBgChoAhYAgYAmNGwGw3BAwBQ8AQMAQMgU0hYFGMTSFreg0BQuDEuXP6to8hYAjsEQI2MPfIGVVT9oBiPWQPnLBtE8zp20Z8D+ozp++BE3Zggvl9B6APX6VFMYbH9JFqxIwweaRNb2n2cUu5FRsChsAOEDjMgbkDIA+2SushB+va+oaZ0+uxOdgSc/rBuraxYeb3RnhGUWhRjFG4aVAjH5z+73RBdzV/ex+huDpxkwmlq9CKhys6nZy4QKCmLc49MeWkgnU+E+dkWrjiDxnQ75y7cO7KNf2hFJwngoVlQURCnkuQwSkn5Jkoj2gql+IInVwETpxyQp6JOJ47x0QcIejSP3CCzgl5WQg7mS6lVCKkIMvM8ciGQTajgNmSITAgArGDcQZdkZUjA4oyMLl4nEcMKzQKwzCaz80EEQn5SEcGbCAiYRjiVCZwgs4JeS5i5UzEvMFEHJkObcjXJZSyYKyrKoUi5sERpVVVsARFnJBnBj6NRyb2OkZZzkTNyICy5z2EjYSdSBE0SUSe0UAGPJyQZ2I8gsJF8Ri1wdeRCB9FkapPuahOFRRGPdDJzDgyHdqQr6Yowhkw1OlHUffE2uIROlkWGRD33OkwVQWtSoS/0BxOKIVgllSG7kSpDfq5IhyjfxlPUJDAwPzIy8REeQRnZIiqmAH9hItgJFO6H1kwHmEbyyID4v47HdZmzQcIsJwTQAMDEjeHiciDIhMoXBSPURBQRyI0QyqecgaUaqpKQZb5cWTlDZVmCrMGohQaoAd05FdLEJcJxrAeZEDfud/RNJiBBNzYsGqTUSoTs8kjZCMDxLmIG8h05BuIXMRHcLIIjlEVF2WmNnCCX5ZCFZLUlqkC/3rJohjr4TdG6SPnlj5deutx5FPQPWF8h4W7uHOzWWk4ghpTxA5KAuUQwji7djdLt/Tp1YDtRdWMITJnrgicIINqmf4RuZqEIZ2Zilnpk3fQvRdhPSAiw86StXgWOoBh6tzcC+IInZhKQFSlsPxce042L4MCUlUDqA7noBNTPwzgUz6qRC46FbXAKhB/8vhUTUWRpbEisK92o6NyD0cGAwEdG5YigyPTGwYmeMaS1DkEzVSni4bRCnyqAx/8mExYFYYw5g1QgEy1UhCzBM5suqhKodLm2QAMVau4ItjDfsSRKX2P6BiQRUIGiKEuaEAGRxCR9rOHAFjGBBbCcjgIFBgPy9lTICIPChJzytUErYtJnaJRWrdGoKLMp2DmpKoCP8xjq+CvXv0H/GggJ1Sh6ge9bwI4rBMZRgkakMGR6fvpdJhXHT4qEU5vHVNVBlVKJaLSmFT/gsi9DngCZHQAUFgk8ykT+QgecFa7CkpRVNfrUNolwQwYg4QMfI12QQoZHEFE2lunw8Ks+TBedR9jPtRIb/AUTKrOD6pVHcds1kDoV7s66H0T3A3nIiEDd8NIaEAGRxCRduX37k1ucASa07EngBOt5sEloQAOnGAP9x9gAgaMRFBikRx9oNdxMn+D0yErVTH/ekeLYqyH3+FJI2wWE/o9GojZBN0OGdCRRwYdEXlOMsaGol2k8zM3u3QvYtUP7uOdu7xxs0hB5sG9vSY2jC+cbSo984qxijB00YJbT68ewAZsb9ICxBTeewoy/psOn+ngEALANzeVKTjlxKfP/QkfMdEwMZNCpdhKYjrzvMoB9VYNYD6eBzkfjyoxlnKGKwUgcABbxUbyEaYy26M7WoO3gkDfgbkVo4apBCOrOofwEMsGPtfXMFrVgf8Hi/ljfP5WrdSzJIesLlWKTeV5gI/ZbKBalVQzxMm4eghmUZ6i0XReDuAmRjJzenf04B2sCzxFc15dIzKfwoBqYnFWBcMiQ9/+EwWzjNSfFfU6HZfT0erqSFeJ3BN4NPExG1MqQ3eiBFn1r9o/pZSaV1UxZ5dex5ytx3E5nZuTNV/11OAjnatWj+h1mCuy+UG1KoqzCM8JkRgzWQPBXO3qkXm1zL75fZAmq5irPYE5s9VBItkwZjNTGzilQuThR/QT6fRMFXjWThbFWBvCQ1KAwASag1AcEnoegnzohbgCR57pyIPyNtxgBx0ROxTtLj1cOQyTN6+EBUfudulewXhBc/cOs6L76PjFk+xNE8m4Vh6mQB6DHPMIMqiS4z7IqwlsgDozNXIiWoQ8ArE4fsUnJJ6JwlnxLRmiQkmMUgiyQOajc3A3UoOF0gAX3ouRUNcRQc8Sz6G84ZZWRVMz/vZT4zAEOiPQd2B2Vrx7RnUOkUMsDnzYykHnbAiDniU58JkZ8zxkccScz/Nbw8TF2sCPDIsjg9RqavNsIK2CtmHTeHsI+xpe5gzDglPOxGMrenKKrlsjqj6N+mVGquIOgJ4DWRy79x+pMMtL/VlRr9NxOV0dPipR9gR1TKkM3YkSZNW/koHVVjuk5OF8nSr0HDBwKTJrpnE5HY2tNp8hRRFS1b+DjHRobkjq/NBsVcOYrTZQ7dUN9nQp2iu/D9XkZsxlT5CcrYORmZmtaqpEW3JKOuczpzerYpH+R4ti9MfsUCW4x8fwKl9wci+UTcb8glgGUzi6+cAnuzm+u+j0hMUDh/lf0Osk92jjnXvJI2oQqxGtQDgACVs0bO5Z573/4qKGSIHnyg+wDdoQtkQB33Pju1jcCj6iqDWpUn94MfgXpnooHKrztPIASmYAyrAHBT8yMqlEycB5sCHzKz6WDIFtIcCjDz15qIG5LcPXrUcd+FCKYVgdwqDHpA58TBRggCyOb/DplsDfXFc3NcSlWoUCbEzhXKRznKyUxt5DsGoDBHRvhJbqnF6HXgYY/AUKT9G8xFTXCPB08SnYoipkVus/EETT4FykzL+ZfnD2SmN3eq/GboG5wb+yf7IldT7lUlUV3N2l17GGuuN4nd69+QOOdMDY4Km6+QFSdQmtQBFPL8jIhKL1/SsVyvx++r1XkxscIVsq89WeULc6SCnOZ2O2wdSMk8XlEbI4jU7H6QYcbVEMYGzJI8ATk8/SgeNwlKt8sKXAxgIJo6tSuE3C4tzBhORBjA7VH/3qsOu74yBiB37B4p9HQMM5xfAN1GH1xfjEjInpgwUQ7gExxjIinUubj7jtAFkksKEuTBagoBbMAjjFEfQuqVWK55cqFBBE7UioBTXCADgdedBxjEklxtKYgTjyc+eACTKWDIHBEcD4QkfltLmBObjZG1KIcVqdLrqMVghi1CPBMICJkYuEDLQxEaFVUFDanLrU1axBllatQins4QTbsAy0WnV4PQT9HO4AFHxfASgBCqwO8BeOoHMCnYHCKYpUoJioTtFxjejo00wVTlEpDIMNMAAGg4JMawI/J8hK/7K4ampV5+E5vdrG3VLgjjr/Zv0TdrJDccx8iiIkVVXHXgfxmA7J6b2aP9RIB5LwESfVU2CIKc4PkVLNwLMgqmO2VwOhpCGNxe+9msxewLHVERKZak8ABRqwLmC04iiZZT4bsw2mZpxSCeczpzeoYv5VjxbFWBW5w5PLwhYc1MiIaDVmCmwpbvxLJZiVQOmUNsL0xxdSezZxkwn9wCdOLqYu/psSnMZ0VG1ILOuVwVyACYVTdk3Os/nHVB14EN1IaT3OGGH2BbaqXC8rzFp0LLRy6IQpValMUMgp2WiAh9pNHCUEa5xzU+fQE5DJiJjdQJTprT/hF3SRZcOQQZKm4tSSIbAaAlsemKsZuU2p6sBXh3B1tLKRceDzG/UfPBXTPr6ZgkxD6l5Xr9kgWiWr5kcCeZKU9Cx/eD0EMzDaiEUBR05VpzOdjyp6XJRN0eoa0dGnmSruLX37D1vFx8y/mX7mqTsentPrWirprWNKZehOlHU1+LfaP6Ng5lOmq6o69jrWwMdDcrrafG4mH9Ud1JojnTXzUfWUOj+o/YeVNIxZtYF1qxJrqzuOxe+rNVl1RAPmjJLsCc2rA/NnY7bB1IyTxeUxc3qDKinVP29RjP6YbVtiW/Wd+oriRThnmMjjR84s3IP5ItbL7eTw6pbeEOH/OXKJQKNzl/dO/+cjU4fyu4/0/0MePtNvZMzjRfVQpiNgMXekGjFIJIR7WPNX/6XO+74kP0hZHvkcH4l8iKSiMewajiCgiHl4H8BHpqCIU5Ri37F/+Y0hhiKqUg2IMyA2zagdOrF8Ih9TJAKHE0fBDu4wOHLUgw12zrFhbCQfmYIiS4bA4AigQw4yMAc3bDsK48BXhzDAaR74vE/CYIe1HClgCk6rKaqqq6sqwmOf5wE+MiXOIep0JIm8DLFUVX8XCkAYXQ8B1Ggapl8cqyk6XQIlVxOII7FgdYqe+oJsjajzKfQgeQlaX7PZnntLx/6jOl36t2oq17vCcYxO79hMHgs8mvjIFLgJCUr4lIv4CAoSiviUj6AgVYmgQA8SMnX+5VLZP2VXlD6NTldV1fU6VL1CGp3T1ea/9i1nH/ERbpLwrjnSpSrpKfgUCZWr8wNsQBHbw0emqGM2Ol1tINwEVQMmKNyfGb57k1sdwQgz2nwERUrJnhDxjKsDKHAoEjJInJFjts7UKifEo0+Rrzq9ThWY10uHHcVYD5tHKI2tBrYg6KBIyMTezJMmZi50U8Q7gQzy4MG8gPy+pQd3MnGTKcUT8Jkif+7ckbvFjcQ7h9PphZvfuPfxonpA+zkcgNkEyrEFnDi6mMcygKpBcZU/DHXwTD0dgCMPU5kTeSQQ4RRMwcwJChLiBZgRvFB5AA9qQV1gwBF5UFQp0FEKzeDEdPZ1lKUAAAbrSURBVIY81xh18SlKkcDGBsTS7hlUBGYOlPDzIzhFAh2VwkjoxxF5UEC3ZAhsCIG+A3NDZmxCLY/xbA5hIsYXkjpdqJaoAx8TPjScOZrKMF1gIIPC+rNKXdufKoWxjxkA8wBMxRF5UKIm5FWrJBHMK89RkOU0rh4SQ+QAjROWZoaXT+EyXiMkUHWTed0UDX5og9PhFNbDWDUcq6rQW2BMr/6TOR3VRf9W9aN05TQup7N/s0GnEgEgXIbRBPfhiDwoEiWcgogiydCdKFWp/lX7J3ch1IgEDdGnyCOhdlUVioZN43K62nZgVXWfhBcjN4OX9VSHD6sCP5wSR7pUBcGqKlWKiVmngni1UhA5QYQz2VHt1RlP39M997va5I6OyDCXUvAsu4/1w8tImJB5dZAYqmNWMsR8Myf7tMHpUc9AmbooxkDqTc0+I4A1A3EKHKOR6H+gxFSlc9ePDO/9eyWQAieKQEdmR4mfy6AHMRCwWJbPaNCTGrATVp2WxCFDGGg12g79SJg+cMrVgYgoD+YLUEBHaTUBOpTKxLJwSiSCB4I4Rgo0g8KJiZxHLXyKI/Ig1kmhFDyckAcnEp8ig1Q1AMSYYACYoTxSkIlETJeYOnG1AyISq8IR+ZhQKTRwQj7SLWMIDIUAehf6JGtDH8MpDy4QWwcmS43iiGGIpsmEZkoi2lttCIgQARuKkEFCBgnjFHlOXAoiMzMRDKCgiE/jEZWCzqfIyMTiEEFihnhkKfYOE5GHrDqHMAOUgAEJljAFx0gEvXuCIGxjftSLU7YHxD3vIbLtMBsJNgMEZDjhlNuFo2QGDyhIzIYMEjPgiHxMDAizIR/pnIF+FLE2ZJCYDiXI48infGRm0JG4CILIywTkuzudlbDyvkdUCntYCu3CKarGKYh77nQVNJWI5nDT0Dok5EFBQh4JGSQQkeeEPChIyDAFR+RBQUIGp5yQBwWJT5FBAnR8iiO7BkfkZQIPOCUdloOSOR1sUQrMYJCJS1lQ0lvz0AlZZkMTcDoWp7PNfEQTYDk3n1uBUyTkmQGI4ZQTs4HOp8ggMQOOyMcEcebBEXmmgwennFRV4ORSHJFnKWRwygl5JrIqHPkUx8zpoHCKDUSNrCQe2V/M1v0IcehkftiDU9YD4p4MdlgCq9BeJGRkYlOBWySCh9vCFM5zu5iCPBOrUpBlHhxRKbPhiFMkZISIAwVJsoEBpyBCj8qZ+ZR5cIRgNUVV1aL+FIti9MfMJAyB7gjwyzjd+Q+A852jt3fq5q8DaKA14QAQeIQDc0Re24c5xHrIljuMOX3LgO9Ddeb0ffDClm3YB6ejyRuY4aH1kabd+dSiGI+0y1mzt4EAgqlI26hpn+pAkxFq3SeLzBZDIEEAXRQpIdnJPiEA7+x2DoEBSPsEyeHbAsDN6Yfv5rSF5vQUj0dxpjl92w2HDUjbrvVw6wOYO5q9LYpxuL3KWmYIGAKGgCFgCBgChoAhYAgYAoeIgLXJEHjMCHz3Lf17zFhY2w0BQ8AQMAQMAUPAEDAEDAFD4LARsNYZAobAHiKQhiVazr57mv59+/Yf/4ONy5Eex25/K+zWwFaIBmc4eMwHR2wohYb8UEgeqh7rIYfq2aHaZT1kKCRHpMecvmln7aF+c/oeOmXTJpnTN43w9vXDp2lYouXM3ijZwziUmWQIGAKGgCFgCBgChoAhcFAIWGMMAUPAEDAEhkLAohhDIWl6DAFDwBAwBAwBQ8AQMASGR8A0GgKGgCFgCBgCEgGLYkg0LG8IGAKGgCFgCBgChsDhIGAtMQQMAUPAEDAEDg8Bi2Icnk+tRYaAIWAIGAKGgCGwLgImbwgYAoaAIWAIGAL7iYBFMfbTL2aVIWAIGAKGgCEwVgTMbkPAEDAEDAFDwBAwBDaHgEUxNoetaTYEDAFDwBAwBPohYNyGgCFgCBgChoAhYAgYAs0IWBSjGR8rNQQMAUPAEBgHAmalIWAIGAKGgCFgCBgChsBjQMCiGI/By9ZGQ8AQMASaELAyQ8AQMAQMAUPAEDAEDAFDYCwIWBRjLJ4yOw0BQ2AfETCbDAFDwBAwBAwBQ8AQMAQMAUNgmwhYFGObaFtdhoAhUCJgOUPAEDAEDAFDwBAwBAwBQ8AQMAT6ImBRjL6IGb8hsHsEzAJDwBAwBAwBQ8AQMAQMAUPAEDAEHicCFsV4nH5/vK22lhsChoAhYAgYAoaAIWAIGAKGgCFgCIwXAYtijNd327bc6jMEDAFDwBAwBAwBQ8AQMAQMAUPAEDAEdouARTG2gb/VYQgYAoaAIWAIGAKGgCFgCBgChoAhYAgYAusjsO9RjPVbaBoMAUPAEDAEDAFDwBAwBAwBQ8AQMAQMAUNg3xHoZt//BwAA///m3pDUAAAABklEQVQDAGyNdiRrGZGnAAAAAElFTkSuQmCC">
          <a:extLst>
            <a:ext uri="{FF2B5EF4-FFF2-40B4-BE49-F238E27FC236}">
              <a16:creationId xmlns:a16="http://schemas.microsoft.com/office/drawing/2014/main" id="{BC674C93-146A-4B5A-BB49-DE971941FBCF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123825</xdr:rowOff>
    </xdr:to>
    <xdr:sp macro="" textlink="">
      <xdr:nvSpPr>
        <xdr:cNvPr id="2051" name="AutoShape 3" descr="data:image/png;base64,iVBORw0KGgoAAAANSUhEUgAABZcAAACfCAIAAAAK+XABAAAQAElEQVR4Aey9PXAcx7IuWCNTcq8U6/GeCIwMHLpyBo5cQA5jY4POGvQGL96+WMKhR5MeHWDj7o1HeDLW4b7YoEOMKwdw5PLQEBBxDr0N6bg67rwvK6uqs7uzu6tnen56kIjqnuqszKzML+uvq3sGXy2b//7xj380F46gZOz2d0JsDnZCNDjDwWM+OGJDKTTkh0LyUPVYCznUyA7ll7WQoZAckR4L+oiCNZSpFvShkByRHgt632DtP39OTL9y9mcIGAKGgCFgCBgChoAhYAgYAoaAIWAIGALNCFjJ/iBguxj7EwuzxBAwBAwBQ8AQMAQMAUPAEDAEDIFDQ8D8MQSGRcB2MYbF07QZAoaAIWAIGAKGgCFgCBgChoAhMAwCpsUQMATqCNguRh0ToxgChoAhYAgYAoaAIWAIGAKGwLgRMOsNAUPgUBGwXYxDjaz5ZQgYAoaAIWAIGAKGgCFgCKyCgMkYAoaAIbDPCNguxj5Hx2wzBAwBQ8AQMAQMAUPAEBgTAmarIWAIGAKGwKYRsF2MTSNs+g0BQ8AQMAQMAUPAEDAEuhEwDkPAEDAEDAFDIAcB28XIQcl4DAFDwBAwBAwBQ8AQ2F8EzDJDwBAwBAwBQ+DxIGC7GI8n1uapIWAIGAKGgCFgCFQRsGtDwBAwBAwBQ8AQGBcCtosxrniZtYaAIWAIGAKGwL4gYHYYAoaAIWAIGAKGgCGwfQRsF2P7mFuNhoAhYAgYAo8dAfPfEDAEDAFDwBAwBAwBQ2A1BGwXYzXcTMoQMAQMAUNgNwhYrYaAIWAIGAKGgCFgCBgCjxkB28V4zNE33w0BQ+BxIWDeGgKGgCFgCBgChoAhYAgYAmNH4KsvzX9///vffxnz39jt78TeHOyEaHCGg8d8cMSGUrhz5IdyxPRsCAFrIRsC9mDUWgs5mFDmO2JBz8fqYDgt6AcTynxHLOj5WI2FEzFt3qIIJV89af4b+w6N2W8IGAL7gIDZYAgYAoaAIWAIGAKGgCFgCBgChkAmAs1bFKHEvlGSiaSxGQI7QMCqNAQMAUPAEDAEDAFDwBAwBAwBQ8AQkAjYLoZEw/KHg4B5YggYAoaAIWAIGAKGgCFgCBgChoAhcHgI2C7G4cV0XY9M3hAwBAwBQ8AQMAQMAUPAEDAEDAFDwBDYTwRsF2PIuJguQ8AQMAQMgcNE4Ju//PDX7w7TNfOqCYGdBv27v/74ozW5ptAY3RAYEAHr6QOCORZVmwy6jd7baQX7souxHW83Vos1141BO6BiROmHv3wzoEJTZQhsFgHMsb3vYtDMe8ts1otD0f7N1+MYPdACBhjorO35dtsj6IMj9t2337o//vjd22EnQ8AQ2CQC1tM3ie6e6m4MOg3mP+Jv9ZnURu/smK/HuPFdDCyo0BLG+ziB7O+y/ru/Hn/95de/aYsNEl+9G6wX25WkyWAELCZ2nYh77EUcb378MdvIXXlE9UZsd/WUjWzoAqqdp70U7a6TATwHk8hZ7ieuaIk+yEylcn8pT1xUwoD5lIISl35Bsq0xlZYVVQhqQXTBjZI+qoDtL5F1a8ZKFXCQrwISLjn+1n17XO+2BTYVqfHgwC4Ih3uYTrKtjYLBI2wkdoIq62VySR9VwNIlcg8T21i5QtaPs7CFSxqC3qayq4wcynEFy+A/v/yjvK5go2AoUmGroCaioKVdTUmTweiyeDPluThspvbxaqUopjCP141tW06wodfEJBDkEuvpG4vI7no6hzbGPA2E8JRLmoL+3b8/+eaPz7/88suvf/8TzCuk4UdvMoKt9v74KYRouzl2F9Oqv5vexaBI/vHHn99+e8gv4v7+t8amjqLGsmos9uX6zy+/ovNy4q2Zvfbim78cP3He5F+/uCfHeS9b7NCjBO+vX74+lqPqtuKf43s7T3sp/OhkAM+hphTfz398e0wrJQKDetOvX/50qZA7lsRgraGS6miZbtFH/u2f3KthBZvl3Hd//SH0nF/IVp4UaW46dl9ga2EcaLRPS0788vlfTw76axUpQgQJhQ8wEFD/ohUNIQD6t7XZLEntqlPDyjXSY297KXwIru+zwLI76GBaLXX01qiUovLP30tr6PyOrHOSar82p5b8S30QovLtHZk4bM8gq+nQEbCevpMI77an60H/4Un7nO7+/Fdp7O0J3CZGb2xh/BAXcmvsr/T0pIF9tzGVRm14F8NH8h//+Gd5GwOxwN0blsZ+R6n0AJ2KmLr7JwUSJ8qTbX/9rmY2kfkGID7E9A7wApi4ORc1+EKcCiqV7PchvIC3cJYI8MHHCBSfLcVxE/5QRRr+X3/zJ6/1/vzzX7V6SUgxjxxIESh40CyDBkGDv4E47Meff//yh+P9PZjzw1/+8ldvKJsl6i+MUhpYiSQ4hXzVflQWGYlLgdQ5wVOqgY1rLwVKkoHq8I79uPEWgpr3KP3+xx/u62++ybRIHypZmOD0EKZQglJqMLiOMWWR8vnPv/8a9zj+/P2ff7JZqNH98YWfNPz+jy9/8ruVytz0zTdfu9DFnOvnVdmMUV0Vjnr/04oGALXc/e2qU4f3Z6iVpEbCcIv+19RE0BL+/GdtmmZxalmktei8oBxs2+sRdIErj4qMl/Nj51qIBUU+KuVNDJffkVXOoLn3h/A1tS5BK9oViGBAC/EAEB0UzoNerZfKAnYiCy4oCOw+lzEzkjzXUzRUKDr4RH4HCOGrR+sbZKgRljppaRanuBATDpJ/jLiJeaxzeBcYFVADOwKZsQuN1RGlBDsCIsAmGe3Yo54u5pFkuPCfaeQDiPCa/PMQABhQfFbrgFQGliBYaGHAviE6VJWg20SLzRzeydrjb903T36AQ8JsXPkUSLBYeEJCQIRcoWMTMf3u3/HU6TOv2KiO3INM84b7GzYvJUiFDyDCA3LLc8NNUHx2j2MKdza7ixEiSQvnb5/8xbdV1OnTt8dP/uUfDn7+45sn/87PtgBZsT+2nw+1NLO9P3Sipzf8VsAvv3x2FYdpeNh378iJ7gOd+9s/6FmOf6z74w9ff+GL7Bchuqto5FDwx47pN//2HTUumo7+9afcP8UDKfT7X8m+X758/eRbTe93fz12/JyV/OGokVzaqI33f5rwWjSyF9azjm+ePGEz6BaJWlKsnzoCxhbiInK5gTV0mT72K5BSXemoV5qKkNHQAzmlPpYkoYPIfPMXtLdyc2zxK2eopHeNivcgSg2mRXO1iDYryKxS6/NMXzdsudDuIEl5JjqVLohwgIcIH81fGPRCJ+zwtQRrKUbUkTbVqambxZGhNNA1VFpywtpehCM/6I3jXhpO1+2tISrRtPon9cK8jhw5WQd9KYqWpnntGTLUuGLDjW+WNrcr9JRhlweyEw0w38Ghx5EMt5Y476inqxbtT0/HpkJ6PTPcwjT0OHJkdD09N+jYAf7l8x/hxVlaj3tc4hCYFuS0J8JPIYHGN9/9W3yaiiu3iZjS0sL92zGN3XRgk4Fq6jxoqI5rA74tPaSYkvub3MWgNsOP8PwykO80qVI6/vgcbg6pKfDymdrBH599owGHf6jFBbjal6SYnUxDw03PNt3vfwv+xeIxeMe2YnCiTkKH3lFikCisLl38+S9HqyXWsamzgv+ff//8xfldU9okis3HG+AxD0+bEREMTJ5cPhWRIn8KF9L4VGYf7go7q3Lci0DSHvSTb4vvQ1NH4G2aegPzDjZ0mVz7FUilj/VKZSlQje28jJ5kyrVEyow3H7uPf/Wv1BybfcobKqkl8GsUXlPRYPxl3snXVP2uPURppwIfevr9b/SmPQ0IOJ58LfcJdYERU7Xw0arG35TC/eJxhurkbjq1HweUga4cbWo/PJJI0z2Pf5nN9+CGaZpkD7ft9Q9606yB+TAMiOshVkRFxkrkPUNWR5ac1JL9nv4vvj3r87uoJWXLY7hU6Rx5KtpVHJeoOQEOHgJpfCnm1qQ2KxMVYmbErUJxRfUWbbJsYZbiA2cqkPLjw5rrhB2DNVD11tPbgKwv9tpaTtG56f3O2Nr2sKf3D3oZpKbhju5dw7BDOPHNLol6AT+n0pVyeIa+o7cfP/9ZPHE9zhq+DzSmEtQN7mLIuNKEJuY5aUGR90EqLulrSVWSKN3LbHqyXreu6gpYq6S60E4o6Vtkv+z8i7N5/hdLM14xJak8gLEz6e9Ofvzxhyf0SgfEoZF2XImc/cQKYlkpDqk/0k8NhBVvXTBxwYbj4h0StBrJW3UQxZ40rP3QKist5xX0JMOwlkjN+5oP3Ue8Y9ZpaZ+h0se3U2MDA2/La+8k+n3+BimQf/8b3/vg/OVfoZOAfICpKXxoyHD+FzyjwbPs2vIhddfddOq2RpFMK48kMXTW9oDECkHvGPeglFJbYKi86ZBR0XjyO3ITp98CCEtwrqHwqHjH2Jeg6SuzYUe78pJDn6pwYmbyJN3CoWsfqT6Y7UHCZ0yPFzfr6WgDjT0dZWgaOKfU1HISw4YyTfWu1NNXCHrNLXW4S9sYNF7Hb+fyZmuxpVFT5d/scF9ylmG10ZteviOFdEdd7OCC8thiCpdT2twuBsXVpdDT/WHXNkal/9CT/Sop2b2nmWrfE2ZWXQFrlSS4LZuPQPoeF5bp5fVXDsA0ThTvihWPmTFc0l3L8D9mGIZUKG/cwoDvxU+wgbH4IR+0GhSmVHUQxZE0oP3QmmqsZJrQk2wDWiLV7nmefmmi+jW6BpN7DZUxvg26WsjoJ/Ieu/7MJM6QLTocvSrpHsE/f2wMHxWUlg8erR136rZG0TCSeLN5wZU9TbdVE/Q1fIyj7VFs1T5LBaWg54x7BMWKiNGIUCyKSZE88sGscEoljvYtS+aFcZrmm8rTAHrd4leiy9mwvV2VqhrsomQvtGJmiqRgvbQQDOulg5GOIEWHHj1u1KGtp6NL13o6mkZsJfTZ0nKoeGNHS70r9/T8oCtu6cOdV/ntd368/iP+Myl/Fd+MrKmqjMkty7AKJz3WL01CJdUBFYS0/uz5gGPqMdjYLoZ/s9b/5wjCFcevX/5MP4Dhq66daHsp/nw+lld/efJt235WTXznBL8xx7+rgMX+XysP8cfu3c7hbTRAPCeuvD1CI0Scq7BXKd5pUJVRm60WVEfTavkmrn1TiQ1JVFBvYJ4zvVjmX1OrvMe2tv31SoVFMquhJ8vXtkQqG0GeHnZ2jHjsBQFX3AXXh8pvj8NQosWXVXSe0fpr7/74yH7LP0lENuTsTXz31+Nviy87dVY7YgYRPqwmipcvaInisvZ7ys77rrqpTt000DVVmkyjuFvbS3CsEnSCMClwbpDeSl+cSItioZyWRT9kdmSly2Pv5S/fBHVkdu/1VRzDO9tVqCT/w7dgHoxgeNNM7es9jp1RGw+jhfk1j5BT3JUYbqvFz3q6hptfEsRJyo8W3T1O09NG22GLXSXo5IoHIcJChOLgouN/+6ZYPdEKobgqWJHD0Lb66O2orvgqQP7wfeAxBapuU7sYpS/jUEX+y5Oun/GKDQAAEABJREFU9AajJ8sTtpOK71/T18rbHlZLwT3J//43/2VTeiXgxyf/qr4wNHbv9gTkXmaIiPzw9RdspNWlxXf+n/zryx/MgPsWH0X6ksm/0vdJuWwLZzSVX//5bz8EE/ARbmOFOz8eO9rtBafWZYa0X1Zaa9UqehKhIS2ReseQ9/MHr8xbzO0aKv/88jm0Bfrdl9WGRJrzcAfkfz0GzQmJ7gQosl8f4+LHH+klDX4swwHz7855dmp6NPl6Ns+3mgktCOxpUQofHrgEmAACBaH+tCPDBXTVzXVqCiX/OBD92nIx0DVVGuy1theASB+ZQW8c99burbCkZRmc35E1zt//+Jfv02jGfXoyDwkkRI3fDxMd7QpO9E0Foj98/UX/BSuoRL2bnu9Qy96mEInjb+OPEDhnuK0YLevpCnBiHgm3MA09TpHNJe2yxWYGveoKQFDnbvD5rYVvvim2LTY2etMbcfEnAH+kISBzIXboMXUb28Wg5+N+ukOcY0o0tAmxDgS5CAcu8DDSp4IYFezikwwKjjSYTeRoK+W98fGnvIU4rKcrLo7lIO5XgonRmcIwEGPAyMOAB/WqXyOdptPKmxCF/DC5UtWYvbMwJCGG/G+/Ix99Ex6RJub49e9//xv7Q8VMG9gnKI4mSFBA5ooTEbZGA/CZZIiMJR49Po1RIFmwUEpsglbRiwqoMAiTupDlgqhB8HCYSX36YosspbwvLNCTbSEVg6eoCZUdTiIXg2uEZ4QQDooSXFUKQfGpzORJvkl6lZD59e+//92/zi0RrArJa5lndV4fxEXy2rG1HDUnq0la8PlOBisiKfEFzQf1QX4KBwkKjxPRf0G347dKPUn6DT4hlUpArnQ+ryci6ZH1zESG9rU6tQhlaaCTvZdqLhtaN1H0XZg1qrbnsex/gptFKMru/9IedMKTxsQ4a1AMBkCsZRncoyNTaNnAeEa7lcRyS2jDTUpBSWAl3KJqQsF/GZOIiaV0QUpSSVBR/iAOr/BvvyMbzEOu0omI4tlSpRy0QKtwl6sY+1XyXSIpiMgabo1BpvYY4CEegMWNhejW0wkSHB4M35cSVASUp4geR2MdoweZ8gWxy/ZJDOWDOLzCLfR08id5wiOFN47oLUGnkVaItUyjXlEBxQZHb4DIlQXscJ2XCqnkUgrBGGNa9XpT72JU67FrQ8AQGAYB7CfH98qGUWhaDAFDoAOBb775epNvq++0U3e4/niLNxx0Fdi2ZbAqMF7iN19/s8k+NV5gzPJtI2A9faOI72dP30DQbfTeaDvSldsuho6LUQ2BfUTAv1J6PLIfjNlHIM0mQ6AXAniekR5kFIKD5KxTDwLjBpRsMOiN1qLO4sleI9fYC/yX1I6/bf4J07E7aPaPCgH0uk0N7404oE7r6Y3obKEAARg66FBpMd1C6EpV2C5GCQ67MAT2GoHwItjQY+9e+2zGHSIC5lNCwDp1gsIyjwQBWu3/MvDXNR8JdOamITAiBKynjyhYmabuWUy/+tL8Rz/nZIchYAgYAvuBQOYYe+Bs5p4hYAgYAoaAIWAINCCwHwsWs2LbCDQ0ByOPGIHmLYpQ8tWT5r8R+22mGwKGwMEhsO6UaPIHjcBf/vKXg/bPnFsXAWsh6yI4QnkL+giDtq7JB7f2MYeyEFi33Zj8niGA0bt5iyKU2DdKsvqGMRkCjxoBc94QMAQMAUPAEDAEDAFDwBAwBAyB/UDAdjH2Iw5mxaEiYH4ZAoaAIWAIGAKGgCFgCBgChoAhYAgMh4DtYgyHpWkaFgHTZggYAoaAIWAIGAKGgCFgCBgChoAhYAiUEbBdjDIe5avF+WRyvijTcq/Wkc2to4kvm76OkevIZht4SIwP7mTiVm1OhwSE+WII7BcCD1cn1jH3KyR7Zo21kD0LyDbMsaBvA+W9qsMWaXsVjm0ZYz19W0hvoh7bxSijWrpafLh282enJVruxTqyuXWszbeOkevIrm34eBUcT8dru1luCBwmAvef7w7TMfNqIASshQwE5JjUWNDHFK3hbLVF2nBYjkOT9fRxxEm3crhdjKifHtGv/gZD1CI+sU02CX8nVw+ioGdW6IkvWLCtQTl/iEdyuE+fXb7iTQwhLDicIJdtE7KCJ9brnJSsKyzpKowskaGjmkRNUifYWEdVXhip2tOszzkhK9g6HMznhM0rJE2/pBXtUlIrWK1QbxRZuMmklBap5NxNpg63ShdT17cRX50UOqWt56muE1fvFwvUGBmSGTBHleIqTq5Q3pD8MwryLtal6leJUuPDVeFLwkElSqmx5bl1Vbtb8IILJ+FPBJQLKlJ1IlNYvJBenDMF50KDYE2cglb0Vo0oaUXHCU6M7KPsS+F3HIfPrt312didTDFhb4tmEL1E20BKLQH8dU4QY+JCSPgUxSRVozWiyILSKlSUTwRzSizlzSr0qcQk0pUR0qQ3egYxLtn7FsJmFnDAcm1MYDZyUfYCMIskeFifIEAyYaPpF2pClrlYEZH4GnomBc0VREkl9nSwEUKm1KyTUYk/I8MqyRR/CB1csvdBr/ooYPQe4eSdYndwpfdOUQweL0GahbYS7Fj9+dmmQiQRHD2lmF1XFSNcKRXmVkpQfWdaFCuQiV8gLaLIAkumVRdpUcfGP8lIbzaMDyuoRdmjc2FDbdkmytDpCsGgiotrUrLSBfOUz40MrapKlUaFUpVkOI9eT+ISNEpkfIomM8FfauKxhe20p0vjhGXynqxo58xcXJed51J4WO/oi3MiJ0HB2TgTME8SQVVMIUVSiKieVq8VMkhcN7EkZUIGdOk2+HumwXcx6O52Pp9df1Abe0/rfBubvn9+v+S/25dHvTUEgYerF1HP/eXs+szDdvqO9fL5Zu7kqxfkyfOffIWL8+mFu/RW3Myvz0IkEIcm2wpZtV6MH4pCCvUL9/pyFkymD9DOPnHNy5unF1NvNhXUD91I4lucn31CTCgrj8LIBnveRsTI6XLNhWy+g/mc0sr8vK6f5Oc3HOHl8p3flGrmJO41j9mlWy7d8t7NnDvjAXfhMEq6eaC/f9ujhsW5u7hD2yNZtM/rM8cd63zirlkh6rp1vpkWarEvgBov78tmOKdIPdD3XFBFIazlFm/d3Yw84kJVv0pkfj6DYXrh5jfBF2zowBeVyPyjPC/OJ5MXlV5cc6TaINEBFSlNld50qYeHUeL+0l288LO/NiCo4irR21yz01PHeZoFgJZiNCOInsbBAfSBZq0dAtSnzShNrmp5tQGs2FQ0q/LbfNkoddpViWW57qvRtpAGeNPKQYwJLXM6A9SEZLUlIHyKftYhzjQyibUHLE1SxXqGmELvLEwVSlCX0lap82JmpKkdXTeuyqRYTn60Qdec0xe0WUD1iC+FS8S0ZAiV6aGkkpqUSgwK0VaUmbSpfQahzI/ZoIu0zErXZ1ucuw/PaPnEy0teQbFaXlbRyvMdE+hcWbYRKR4tqipSWKFxpeibkD6TuyS4ppu0YFWdoaKqpVKvCR09qKo4eN663GXZrvOe9vQH7c6UQD2p3V0uzpVhULq9aBzeKx2teR6P6tS6VP1dwws0KWM+1VMbc4i4wjH0Loa/u3316nl5GwMjD7Zu4A12XZDCLoA3l4pA8ql8o0zFi7fYPfh59b0L0sHH0cvbuAdy9NPzmfv0W+Xx9cPVm+tZfPXCYbv5w/UsbmLQN0tesxWnry5nd5/viaHZNo8Cb4Co9aLczWsKaQq6fTmF6pQefvvkohXu9Nm8bnZi1XWimBybv351jGwpQSCqRla155Z9dtPjCmAQiLL5DuZzluzMvlD1q9L5nKp4FvHIPQXfnUNTefgNOTfjCBy5WzHNUEHrgQaQyhEFzmNeuXbu8hVfKeeP74n4PfY2jhwau7tzHx+cKvXw0WF74uaS+BsPvwtz+booV/WrxELGOWbgr2ihLaMId40qEUVjTUovznBFldKIatOlYeIpRRs1HX1P7Q4Z9FFXG2RUcZUIDQeainGUcJul14cBN29yjtlvOLG8LU8iTo+vxtnpua6qU0ytK58o9atLApUopfrlx9ZCNCSpbT+tjgnu9N1t05zOEGUjqetnJelcXXuQUFw4FOsZotZNTUqQ0RxUxzfwrprGFvQuPwn7GS1oVwOqMSikV1tPOvrrJ9WqCm11WRvKXHb7JGs6j4EWaZ31DMVw+s6FKYrXdc5Vb2NkTbVlmyxsVFWTOnoZKj36Xioo8o0MNVWNlUZlKoO6cCWJFY/96un6lKq2c20YLGHQNLzXOppeqdSl1qXp7xpeaEioj/myqrXzA+9iwCMymPYJrt/4B4LJwuuzN8fhbYa7i7d4CIsSbGFML+KzsPvLT2fY6wA5JQLAvX/htzhwqu9yJM5eGfoSVJw1oyBazV1c8xMteEJZsqJY6xKFtkCI2mCbkCXudMR6SbSuMLGJDN2S8J5JIJYuAs1/NOnEphsQDkOf5wwnYWSTbOCkmeOOwhqv/ddJwg5PolEm38F8TtLb/4j6WfL6DK0HSW6fcYlzZc5IXf9z4bDR4Obu1Dke/e8uXNtXNhpqfOn3DrDpfnVFL2XMLknh/Wfifv8ivBBYVyu/5h/vauGpIoUZaHnrSltnxFU6rt44OCJvjVT9KlEqkgxT3tNxTiVKqUPMtzXIfH9T0z16+XoOlRgfMaJi35v2fbs6tUN7uHPVYbBChFJ0m0njW975tu4PJ83owW+ap+4uptqwsD/2DmtJajN5atsaQFlVG2deXVlc1Kxr065KzFKnMh1EC9HGBOEtrXdKczqXNSNZjW+HflJXX3vo65kMVaSufJCleYuoslzT1UEEXThHAfYL2kygMuNbj6moE0sdZSYCgyqlEsHclsiZWvdvE2gvG2iR1l7Jhkp54RT2KbU66su2gquck6papBYfSGz+jM7qUWFoUQVxWSku6ykxdC5367JtlD3u6WlKXbedU+9Pw3tHR0uVtoFWKSv0k6Wt47A+5nt91THHE1c4DbqLQc2DofPLw/d4/luYNL8JTwHETtjH93fzm3iHTXNZ5V0Dwtc9/5neGVzep++BFDpXynkraY9aSi/odQt+Skxkz6Pdp2OcDneFjbY1yXp6tV5URlHGh55O39HLkv5OYjJ582mmc9WoUWdj+/XGtDsIpeHtmbPrFDwQ8Uz/TXpNha7j4XVmOZjPGXX3+5T6sevo288SLcjVvpIjOfvV0ch9d+E3F87c7NIt+bWLU3fvX3bgovqmQ6MuFJy65Q0+3MUFnV+/pDO/oPH8Z3q38HLmoLa8Y+j4rQ3ep2dmiHGmRQo8SlrQ7knlvQ9Vv0pUFD5yUnuDzAen1HSxc+4HiumFu6Q9jKqaOCAU9JJ4JEviUHZG3bv+xHaFH0f9e5ph0iEf0TUvpr4Eu0C7NnLD9cv4dlZF4PDQ6SGqoCNVtXN2VtSHQZ12VWIfrcx7YC1EHxP0OZ0B4J3N+opLj6+uP2rCMuFF/flJw3qmQ1XS2Zipj2+NrJWCA+kQoIUAABAASURBVAt69K6yoI1kPFEJr+olCjLZ8W1cT0JJSEooVSmVGHQ0fwzU02nJNJm4yQqLtGbbtlmyOKeHZFhhnsZar8/8snMS/wuetmyLvKXPkqoGKf7dtDM8l5uH9zJKKpxTGBpUsWCpUiaVz5JhxYVrWaFDzKcT+tvbBYCYUldu54tzcnEibtk6OpqotAqYdl3XX+LSxmF9zNfHnJKy7IshdzEesCnBmxjOKdsYdZt8qAR5ehy+rCFo4akZa6xscki23Dx/iaey0K9GUnpSVUx7T5EWn2SSt9G2Blm1Xq9HKvSE8gmzAi8ll8vXT+/KZY1XrPP+6kV9HeFlGozkMh40KB/rvj9+U/xuS4NsvoP5nGRD/6NJv98mu/6wKDQ2cRYc7TkeuyeYDvn3Lzw3ppbl0lU2F+iVh2Wxl1HZdPBy+mlx7sJc6/cyziZuUWb86Tld++84UYaPlz+7mXMXU5rY1N+8UKVYtnI+P/MvYhyVyKp+lVgSs4sSAvUGWSpuvSg33QXmrg/PaJy4f/5+qrw6wQNCobEsHugqEWXr2Anx7aeHq5NJ+CvuvWf8de2beXoVkA2L06nfBSrYufCgzk3x7XSy3gCaVNU5O5X3Z9Cm3Z7rhEfQQhrGBHVOL8VAhTdwiPg26A+MjWvnWD8Gq7SeaVcVNLZ+VMc3lfkRBD34XV3QBjI+OoBqjW9jTKE3pnook1RkoU+VSAUZR1v7VMSv0o+jb2yRptS6SdLDVfidtVv/TMvhQdeSHmjxb0lgOwNLRHXZVjeqoqpJ6uWt148l6DUtKaG/oqrO0KQKgpVKQamkFoa8hesYe3ptSu3ZzhnDOLzGW7aOjlarlLU0n6v6K5z68BKF5JhfCIoxpyD2yg24i0F3t2m/azLFzdNd+W2MmmHYtSjRsKtRfjeFGOjbGyWuNS4wxJ59urwPL4UkRfR6jH/5LlDIE3FN+0vlb3JQ+2qwrSLLGiv16gqZteXctL3uRTSd9Lb+9Rkv5308LsINTsVITbZ011rdpRHg+MpdvoP5nKy577mivyROXaxoYG2cJbHmizB2Ywq5rf6+Jo+27z+WhLGXgd2NEqnr4sO1w4bEz5iuTh39/Kxz2IYJrwO1yB65W1jlE9f4/ZHrlqorfHCfQLymqWsydbSJduemWA0cKfqdSoR4TPyyBl/xW4LH0/DaSIXIlwd/LjfIfHcrTVeuWY9e/nw5o4G3pVNXxLlelchFblU7g/jWP+LGBGbN8NJFYcLpq8tZ9duOvpQK4la0JxzWqS2+nZ6WG0CbqjJnp+LeDOq0qxJbVR98C1HHBAmJnNMLeieSMb5d+rGWc+rao6grrme6VBUSMtcyvkk2mR9t0KUTOfnSgrYfUG3x/fj5riOmWig/flakXrxXiBnPdjrbZx2eLSzS6pVukLJw0wt6sBTe85U1HfnfYnPut4X7BHp92QaiTBVVTYu9JHLq5j7PL/n6bPmUGFoMqFRaVkBXNYb+C9fR9fTqlLpCOyfoiiMO723jcLXSQro7F/X7l7vqd8dNCuKYXyqPY06J2OdiuF0MGjnD4y4sHpHusZqOP4Chm0RIhP8WAgY/Apa/5EAMtCJHaf3HGYjY46DtOW0Lw1G98n+TOH+PX3y7xPmfoYrP8MnNORXqttVkof5kUq339Nnc1RR2+LI4Pyv9+miVXdEptsCWiIaj8NAOTs1IRdb/SG58MkkC4WEXZb3/qX4NWFXhYFCkqisZxZLFefGldwpdeFdI4azoWvcSGxYY8e8u6NWJxXnx31UxpUM19hRwzknHM+f8T4SCmV+SwZ3/9BhXjrdIil/HXPi9hnMqKg7/Xt/sEvv1TpcqWEUuqRIbE7zTjy2Ve7llI/QX8pL44E7iuyq8s4NdGHDy7sxPR04lguGw0uI8vMzU0CDzvVWabmmdSh3U99X8Pqh1zLXtzPdoy5y09R9ex0BU4hCH8e4jVta0P71le7ZQndJmGmolTv5xqoYGQAyV6ayFk1U11NWDjEAFVeq0qxJ7qK+wHkIL0ccERC82+DROoOVfnYTRqfQObZwv1fjq+v1I4iPVtPZIUBfrmQZV9GjEq0oi5Yw+vpV5XP7lIQSdva0uaHWg0BRC0LPj+1L8S797PBxJ68nUfrRQqlK3t7hDCEmq6gr6sD19qEUa476NMxZm/t1YuYWxSMvLhbuGETP302nxkKm0bIP4xE14iYh8RVXDYu8+6edtDug/cljXTqKqwoDE0GJApVIYLJaIpLbG0GPhCm2dad96OvXEypSqjsMNjpF4GCeRrQ7vTeMwWGu3pcXo3VxVVb/T747RPuKKV+gqxnx1zBGc/bKD7WIscFtSfkRPjSXdq+tWYcvMv8c7oT/6uhLdY0tWerLoLqZULL7pIzly8zQl436QdZG+EHjeHZG/5kDTe/k+3Z2+8z89SmLU3Pj5nmZbXVavV1W4QNwn/BKLN5Puv6mxUbWTepOreq7qrDLRdd1I1UFMGJ/Sixzu8t57XZfNdzCfk6zsf2j6T5899VgShhQ6bmAaZ//6uiSwVQUW3LSfvnLvp36LYULTzM2S9hRQlJP4axpnmDAm7sL/y9WXRw6z783c3V2QThDrCh+uqGgCqTPsXbnbl1SVKsWc0wtiYIVxnCJK08FSFf0qMWh46o5cMPv6jGzDdHvjd0PYqgoxSI3xQ+vFwg+9QfrFW7Xvq0S16cpvHiKUoa9qA4IqrhEb7BSejDeblvWnr+gXpSf8N714ehP+E/N4XctvMyqncFxvACs2FbVT5BOFWRhEfr50PKYXSwJtLpZCffMjayEakuqYoM7pJXASklhxhJ/D0luCqr+kSrtQ1zPdqjQH1UWLVmcubWRBb3KLuuhMLmi7gBoyvt2hdNl/atCV9pmtUGMcZJGmKd4IjX4vE4qvaQU1wepu4k6uEF7nXnjKGb23W3rIBOaGpKpSeU/fRf1T+n92df2dDEltW6V+iagy8BKRV6fqcjfpz8zsVU+n/uqwmPd3uRP6oxW42s7VHiF87h7eI7NeaSylT60uXb+2ziQN8dDG/FP1vixK9P0cbBeD9nz8fa6wINGwWyHWhyDzzSSx4iJsyS4LIhWEg0QDQ1V94Mj7EPWU1VGBrLl+n04VFGYI3oIYvFNkSX2oMHywG4VsUlhlpYKCTYeHbEtHwUyiiewzVMZUxUhwUDkbyFwlEv3HK9yF4qkNnlfWdnhYrDg3OVj1bxlQU6pG7f2Tql8Sk2eSyHazzf3rLEuc0rcHecsABRjcl0tHmo9oa3yOKeaSGE5Rlp+8LPRwwhYGi7JyJgaFvvYlphyHpT5VxKXJHgjWpTBDMFs6k8FCFaRCYkvi1kPiT/qlqkSk/+TqXPpx0LoBUK4SQR9lqrYtanT0dCz+jLEspzJ2UlKpRfoSjVilhU4kyV7Wq633LMlH9XjxTmKh0asd34mAEE6Qw9TM0U/wTBAbgvyPyz1pfM6VLCbXOLB8Jq+rNB90LH6ZI56JkwFhHKSUL6N6JJEFwSyJiVOq0uuSYqTLi2pE2X1gBAWT+HGgchAoqUQqyDxI3hvA/GSGV070Zb8Wwhq2eSZrgUZK7IikMoUmBjT4wBdppUiVWDwCrhS9JKSTPVxBLCFAxCBH2Wr14FNMLQVdlpN4TVsgQFWfRNYISarF2070vQ96k6PkhXDKs3mHCLhiFelJ3ts+8fXa6ETisRbKh7Wc3ipIwB/EGaU8gU6C2C/oqU7Skn34tU1an/Dag3Dwy5sVF2nZla/JWHw7xn9ZGGswdqSg++VZqRbv15Lp3ndeIhYiZVVBVko5VzCzHjAJVbhSGEDlJFQVbKJSuURUGaCGwwR/kcJyF9T8JNoYCVEfoZjz0Lfb4Z1s8V0znbxlbBrTmFDuW1TiuxK5FnuCz1MJDl9IzqaDSgNVr5QYoqoqhxf0DNBNyRNYd0GORNmRi9Ji9Gkac1hf3/Nguxh9K95Xfv0eP8/adWTzahiAax0j15EdwPTRq3j6/ehd6OvA2wt6GSRtvvQVPwh+dBvs46wy+R6E+3vuxMNvn4ofy9lzWw/cPN29nXcfayF6YDZJtaBvEt091b3zoBMuj3CRRm7v7tj1EtGG98Fjv+WObLsYlQjSxlHc+qoUdV6uI9upfCiGdYxcR3Yo+0er5x2/lzFa+1czHF7z44LVxA9CCt0m7lEfhD+H5cRBROewQlL2ZucB2rkBZTwexdXOMd+5AY8izGUnd485liurrv7LrthVNgLAfKdLxN23umyoxsK4ZUhtF2MsDcPsNAQMAUPAEBgWAdNmCBgChoAhYAgYAoaAITA+BL760vw3Pm/MYkPAEDhcBJrHKivZPgJ7VyMa/t7ZZAbtEwLWQvYpGluyxYK+JaD3qRoE3dIjRGCf2qDZMgACaMOdWr560vwHeUuGgCFgCOwJAs1j1bhKzNqNIIBWuhG9pvRQELAWciiR7OGHBb0HWIfCiqBbeoQIHEr7NT8CAmjDIdf8Yd8oAUqWDAFDYBQImJGGgCFgCBgChoAhYAgYAoaAIfDYEbBdjMfeAsz/x4GAeWkIGAKGgCFgCBgChoAhYAgYAobAISBguxiHEEXzYZMImG5DwBAwBAwBQ8AQMAQMAUPAEDAEDIF9QcB2MdoisTifTM4XbRzNZevINmsduGQdIzNkB7Z25Ooe3MnErdqcRu67mW8I7DECD1cn1jH3OD67N81ayO5jsHULLOhbh3zXFdoibdcR2En91tN3AvtAldouRguQiw/Xbv7stIWjuWgdWedcs+IhS9Yxch3ZIX0Yma7j6cgMNnMNgYNH4P7z3cH7aA6ug4C1kHXQG6msBX2kgVvTbFukrQng6MStp48uZMLg4Xcx6BH96m8wCNOQZV0T+df5yAxiDQn7bVFT1CJIKIrUII/79NnlK97EEIyJS6O58CdkBZt4sUNQNYUdnKGW8odQKcSdE/STqwchI4yUTMkesObICh5Rr6AmhYLWwYmqV0tcRdnP4FyFCP3cvup0FK2UFm4yKaVFVLM4d5Opw63SxdSVYhAZWj5JNqotKawRq0r8gwUy6cRx3KWqZMbVSWFzClWhalGUkqrzooQFT64CRSonzoniqeRZBDn6OI++TKKpRB3roTbC6AwXTsKfAJwLKq2xTmQKixfSi3Om4FxoEKyJU9CKPqgRJW2oAT1isO3Psi+F33FwPLt212djd7IZ1LL7oSmoxLIOwRKEUF60tKKhOZUIZk5FKZonJ9In1IuQFMxCP+vxZ1VKJXr2zJNUAAvJvCDJJWNsIQWSkwQlewMPm1q7YIhBEXq8IE4BH2ZOygNi4qPOwBSoqBjA9B6qmq0S9bdnuU5vC52CUyTDJSMMOhtO3sTowR1BFFQUpCQ4ChQ0okZLWiijM6jUIoINYS8YejRgMqLtWJTXMxO3iNyL89UXaVHHNj4r6y6uskpclN08Z67SmfyN6y5eDUrKxBcxncRqi0kiykNl0IhVU6USmpELy1PtD1cKsSxwf3/5AAAQAElEQVTXeiXa3wR/RRsP9wa77ulsX6UbKMSFtsyrec5chTa+ht9FNwp+E61hSGjhYH2FfgraiVeFkyRHy9gTFIpBX9CaLIjiXZ9yF6OLN6uc7ozn89n1h0UWezvT6bul+LuZu5VfjXBYZ00v3OU96buZX58VWM9viEbHu1NpDnny/KcjIi3OFdnF2/fPvbol6RP9AhKF7MPVi8h2fzm7PmM+TWE+JyqoJ12cmuI0GrBc3r70/rB0YWQDOGhn3bJ6vRtwkI1uO1PneuFeX84kk0r0DIvzs09oqj4/4Gl26ZZLt7x3M+fO+J584TBKunmgv3/bozYM3x+ekeD9JUmd+dkIRCi8vC/XQuWlY/HW3c3IDKYuzh2rYtuwn4I+CuLFHfoFVYH+dX1WTOosxef5DTGQX+884YG+HQNBfxFOp+8izxK+EvF70dpw3WT2+cRdMzjA7daVhSA3qrQ4n0xeVBth1YPamKNKacSm7nb2ice2JdrJxQs/+2f3QV0n2Vyzk4gjPWYBIDlcE0RP4/iPYXyQWWs/8VFDqRKj/QQORgaaGQENz5hokqml3Ty9mPrpTCVGLfSpzuNqq+tUpUqpRKq433FYLYSmt9DkxZjQsmghsFQk1fBhzdAx0CGW9ZFQXTWpnGROPDQG3aookf15YEFX4qvGtISP1tMR32l9wayGT+pSGTT9CGl9JJGaYEBiyG/AJQ3NF7NBF2nN9Qxdoq278ITqZOIqizGuuLpsY6o/L7TVYMsSblFeTHodpZPKUCWq9gs1WCKi1bHZWI7yGlUlCqHM7L729IW2YmwgKj2i5j0N/OK+BpqSVJqyndJPy4q0PsscFf1+C6PpPtFLaKq6ByUvmncaehfD3xm/evW8vI2B22FstwBOvxsjNoQ8AkzE2S+Jmux+uHpzPYuvRrjefzDMzV/zTfzpq8vZ3ef7dh0QmMVNDPpmSU329F3cE5gez9yn3/hpt1cqZI9e3ka2o5+eBz6U143J5/R1VE+qOBorZqKf2e2KBIxod3DxNkdWrRe6B3ewYr5ySeua25fTcolKBAu1p/nrV8fIbiQduafQe+fQzB5+Q87NuKojd8sbAUTrPo5eOt5cO/q+YP74nvK0R3Dk0KbcnfsoWh+V4fBbJ5evkQsJUxSrwj4BSTmHNvvbp1CKDzRjnHPSw0eH/ZEbv7FS58esc+0cFgqlXUHnVLOZ+fJVXc04KU3trd0bVUojqt3tAVF8Ss0BlRx9T+0Omfw+qOqEhgNNp8/mYbgm3Gbp9WHAHfrHgTrezy2t/XjAwqzoIo4qsbEuGndnNI9rra5blSblVKJb/S96huUJetY4WwhBWRsTXMuixcPViWQKH1TRU5HKbOuVhBP6Ex6bVBhUA1TOoMV/dDEUVnn2lU6HEHQE5TYs9opFaWdMtZ7uVKKqv4S2Fl9NFTXPuPxMI0lJE3H0b8AlFZ0XAy3SOusZikFdd6nEzhrV1WCS4lVZsYSrLSYTZ8ioDDVip6m8RORv8WOahnI8WFCJKFo1Dd7TVzWE5dTBTSPqPYKVpDMNhfK+hoSUjqb106QDGa3PgowZEffhUr9ru8f0EqqqzkHJi2aeBt7FgMGEGN2vX7/xDwSTHddnb479qws387uLt3gKjBLsbkwv4rOw+8tPZ9jrAFlLuKW+i7sQWnkHzccyrVeJOW07XJ9hAwWpeDuDioMnlG2RpWKK4h157S/oJGTpMh305Ssal7sUOpfPmZTLTBR3VJN7/wLe+SS3iYSRxFUs1UgRgUPUblniTkesl0TrChMbMvmcYN5AwlYgGt4mb1oWDnfybu5wJ88bEHcX7uRqdVcWH0h2/ozO8lv88aaV6PK4euNQe3VPJ3KwBtz4vvTbHNjzvrqi7fxi3oqc6if2Vpa3rrJATZw86zz/KRFChivli2T2/WcivH8R3hhcByJSNI5DH3P62h47Ee7iXs+hEt0bIyo23mnbMr8PlqpNOj0VSv3AUR4bfdFoTzTNOxqGnaN56u5iekjeNYZFDaVKZBVq+6EtstL+P12oRFZSP+vzeGx1vVSlWbJUS1RVIva7OIgWcvSyPiYIGCgOpUWLKAtZDUkSW2MZFjTTB2nqMIDYsg7Sta5VBxH0Ai2CRIFXi6na01Viob6+6BVlPlsYoKrq7unrN2BvR+tp6EVaa2UDFKrrLpXYqzJemGE1mKQqS7j2xSSkVIY6sWYqREuJLWHSlB/7OacSmWeV82h7ekePICzq9zVdHa3opyQfD7XPorCuv+0eEwLY9ig9CCAS3V3SZzy0QSmWZX0OuotBzYNHTr88fF96QDy/CbvEYifs4/u7+U28laQYhWdkddMX9DoEb9HVC3tTKLJeCDtC9MIsjvtLF96PpYLCE7oqHUkWm1Dnfol/dp18I84mWU+nh1DEJA6hMFDzOYNA+UOIU/twz3+Gf8vlffGFFjQt7KhxqMqyuIr29JYV9UJNkaLCgpLPWcgMmVP64nDq7y78DfkZvYyw5NcuTh2aF2rgor436vw1wjNsiszDexn80sRv/v0LjBHQXE0L2pJoesFhcU47LGHD4tQtb0j64oLOr1/SuX5cn3mnJhn/Y8VX7WaOv4wlValms/3Pf6Zvo1zOHCAq735KBQeRbxpz+jpX6kTYuqe3/ifThtenMvug1DmUnX392hQ/tiv8cO1ffgyTDvmIrnkx9SXYBdpU5bvVS276OQCTQJrmVGKTnbH9nL7zzczDNXnzaeb5VaIvqZ3UeVy0uh6qhFRRjUosittzB9ZC9DFhoS5a6sCoSKrhq8u2UnINaFVSKlzLqgMLumuDV41pCUrnYk8vkQWxTb+X6WCIqjJ6+noN2BvTdMIyYzJxk+EWaU0VbYyepThn2baQq0HWWlnC+cumxSRJqAwqkbh3dRxAT9d7RAJUva9p6miLzIkA2mOfVfU33idCsJ6iqqIkZ1AquNXckLsYD9iUiHfGyjZGvX7vvyBPjxu+6DGAo6Ia3MPzrZOk+T2U6w8LT5OeeII40S5VuESb8mvD++M3xa+WNMjyd4PoIWkQTh9Coaflc3r26qkmzo8dMT2lL7QAABGqqgJpTw/ZWr1Jr1RIxHxO4h7+UPviStXw/gJNh/z7F17JzH/lsnJDTpvQy2Ivo9eN+stbusOnvYZr2kpAE335M3YJ3MWULtXvQ56f+RcxjrxB5dPDVfiRjlu/YbE4j3O538s4m9R+FwPbHEtvwD1VinkRBpRVlq4W/M7Ia1evvNPsn56Tqq7vehHPQRylMaenR+VOtMCM9OEZDUb3z99PS1/ZY71ZfbCskwXpvI6dJL/14+HqZBL+ip2JGf9IgHgVkO2Kd/P+9rxg58JDO6uhVIllz4v2Eyc9NLbXT+8Cl0oMZeJDnccrrS5TVUWKK1GJXFQ5P4IW0jAmRHxLi5YKOvSAZlrfD1XDVxPtIuQZ0KWlKM+36hEE3blmePN6R9HTC4j5eStfN+vn8hYDPEOhP2oqjSSeh09rNWBWQeer9OPlYZFGxMEXaaR0r468ZVtlNcgeVJZwLYtJ5lcZVCLzb/58oD29oUcEPBvva/SOFqntE4HXzX32/upF0/vr2n2il6ydWFVBzhuUCn41N+AuBt2+41HqlJePU9xd3ZXfxqgZgF2LEg27GuXvIYRSeullzRcGaQuI3n4NGvERgUfWJ4I31E6eiPo6ZWnLJr5FUpH1qml//OzT5X14GcVvdzcYg3aaycmaK+eKuCOEq+/vQKRipO5gniy0IVXq1RWCj5ZHk3Uc9DrWPKGZuesz0UwvtPu+nErC/gJu8m+rN+18Q/7+Y0kN9jKwu1Ei5V+curlnplcwjtwtKvWJFcq3Ad2D+wROv+UxmTq607hzU57CFw6rUzd34SUR5z5cO2xO/IwdjVNHP58LygLCWjpy/IsLZIBWTrQH9wYKndNfmzpSzE5fLSHxR3aIMaeX55XuJtfxRy9/vpzRwJvfB7nqik4mhvOqdgbxrX/EjQmsj8NLF4UJp68uZ9VvO/pSKoijuCcc5EkNpUZsaT8BGPURuEqMAm8vqt8KbWt1zapUKZUYaq59HHwLUccECYNctEg68g1IDrAMg/KUWgxIPBmZHlYdfNAlXBV4G2JKEmpPV4nEHY+K/kguPhNDpyr+DY7KkmGdBlwYgdxWF2mob99Sy7Ktthok2ytLuJbFJHE7pzJMHC0Dr+kx22TqSktQlmo48+u6XMjfNT6eOpXIPA3ng+zpXT0i475Gm1JTP5VYan2Wvtmj3Dc13CcmbZqqIy5tGZSYIfM83C4GzSbhcRcWj0j3WE3HH8DQrSH84n/tQG9o+JIDBW+N/00Sqj59NnfxVQsydY5Bc3FefCOaaOFFEn+Pj+Ig6fyPD1VlHbb74oM7EgjftKYsqU6yxFe6b6cSzRgC4CSTk3TUDhhUEyeE6ZaGmAsPa0aq9mTKbs9BcmKII25Coo0u0Ugdtdq4wTSEfq8DGxbYdLi7oFcbFufF/xzl7/iVNh08f9OpkOXZovJNDf/aHh4snEJ+4eeMc+eOis0C/nckbubusc8CBv+ORtrCgBDNEP4nSJHnN5QwbcDoycRNoIq2naLxC3cNpooBoIhEv96Eyzn9Ggg+KT24E6jiPRS69ocwe3pMFN7u4W9jyq5HZYdwLM7D21oNY06+j0o3L80T1Ln9YKR2arW3asS17cz3aMuc9OZB+GUmRCWO4Rh+P76/88Bt2Z6NV6eGUiUChKuT0FD1Wa8wdnF+Vv+1bUmkhip/56o2jxOD3NEudFNOqqLHAFGVKqUSSctKxyG0EH1MAE6xwadxohR0bShgDGvhY3LljApi+6mU8CXKFQO4rHpG74xBrxal6zyrEntLZrNBb6l4yCIdXlBrK0Mf6ACvOlOoRGhSwgdqDDqydQZVVeG23tP7NOBCV7/cUIu0frVuhXuR1pxy2YYVIBZjfl1Ha7zaahCmVZdwLYtJVqUy+Ads9C/tkLl3M+jlJSgy9SSWiPzwj1+J5wdsPx05lVhXk0sZa0/Xe0TRkTvva0RHU/tpoUq9523Qr98niilb7/6woD4o5YawwjfYLsYCbU68v4BqqLGkjQNcKwlbZv493gn90feVlZtJf/Ot/JyEoq6VdPrO/3wo1URLJ3pGd/rsKR7DE2UiAKXpfV6+k1Jk6ZfhPqUH+u7ynhS6uiyZ74pXVFAZjfKawnxO1U9dnB7NOnYy/XxH3Uin2ePyZPV6NYX5nKqD3cQFbhUnkym9BeRd9ntUKrFb1wAc2DeDFozIp6/c+6nfYvBb1DdLcZMPjtZ0+s65F152Sv8WhDYjaNnpKRPHX+y8fdmqIhbSjy0hfx1lJ+7kyvG3PM6gyv+zrst7F37jHJw+FQZgzotT0cMVKZn6n9K4u6A8tWoX/guJ8hXKp9hawSBJnBPUdYatI8dmYyVxM0cHoSJErhc43sA9O3W0t1N1zPFjflbTVTuR/OojghIGo+w+qOlssHPPwF7NnDStsqImuQAAEABJREFUnr6iX5Se8N/04unN0o/iq2ndWyk1lCqx7ILWfmjtwXDRJBqma5VY1oXd0LcXdzM5j2utDkPECasXE7KTf6qUSpRSffMH0ELUMQErzvqiRYLTiCQVzGT49CHLiT9tJNQN0DijIv/ZxFC3yrOvdjqAoKvwEkj1JajESOvp6ppQ1S816Qya/s5BY7UGLI3JyQ+ySMupaBAedd2lEtVlm7RBXQ2CgZ8kKUs4lK2dVFODVr9E5NXg9RmtBq+du8GzN4cbEXpNuEIMUit97FdPVwc3jaj2iE4A1I6m91OpS+uzsrzIa/eJRSlymqruQQmCuWmwXQzaqKkuARMNuxVifQhyWP7ASlzQM3E6CiLoKRGDXpJYMjNkBdVD/yDsyMuQbqYUNOUeH7x1WfSt2yi7DAYqsrIKZmeU6grzOWFPPXWLhxAoRkJb3Z4SsVm2u94ADqZFBqA4N0GBqldJVVN8xSoxaSe3PVuirJPx30Xkm3OowUSC3Wjy8Yhejpg7unUHhd6bQHF2qr8SibEeejil6rA1QhTsekjNvuqlnwwKPdgg94lkmcFfQjxsYXhHllFVIej1QL00AFJI5KZzzBmUgA8bLh/pfUKeFKUUVe0ZcGKgoASpLzgQ36+ktTd6Yhh/xliWFy1PUql/+BKNWKUtuWdKspf1oFDrJm3F6Cb5uASB6yQWGr3a8Z0ICOEEOQy/aX2EMRybaPMbAsOTxudcp8XkLvlHR0JBJfKklnAg2EioaD8FJc55qF0lVlT50T9VDiFPYOXxjHpVVU3dh+UgJX1JRKoj/6CKhXmkEYpH3ULIB0ZDjV8RQPKdhxE9KIQiKRP4gESUqJ4+falQVdNVMBA7Dk+AJpVTBl1liIJJCxH6HWStECePRh508gjI+hQ9I7c8IZ3ISc9JGQ+Zv/LlUQpkhViQijZV6ukqQ+hGJf2CsaiyFPRS1COPECsaMGzNT35tk5YfvPYgHPxCaOVFWn7963DKFRQWS0iwXCWiFl6MgYeXf6DIJWJRGtd+jAnT5RKOBPnwEAVtHsa0RORyPKq6hba4SqwTVVP57Q9eIkKEI0Jmi6d9KhHMuYmaTWxCkKEuAeRCu9zxAoCM8V0jnLydKrG5R3hn4FhMwl/KSs3MIqhFP/LEpMpfeUlvEcuFM5UVVLryjGE1imX/1ZvruOKFSMEQhar+JUlw906D7WL0rnlPBfR7/Dxj15HNq2EArnWMXEd2ANNHr+Lp96N3oa8Dby9o70afFPvqGis/uo0rPcYcqyMHaffDb5/C7yEdpHvjd2r73aeCmbWQCiBbuLSgbwHkfati50EnQB7hIo3c3t2x6yWiDe+Dx37LHdl2MSoRpF2jtBtVKeu6XEe2S/dg5esYuY7sYA6MVdG7pVu1YY3VZdgNr2/zvvAC5gNN6DZxC/pAPRyzWxadAaO3CVU7D9DODdgEqnuuc+eY79yAPQ/QJszbPeZYrjzCRdomYpmvE5jvdIm4+1aXj9VIOLcMqe1ijKRdmJmGgCFgCBgCB4qAuWUIGAKGgCFgCBgChoAhkI/AV1+a//K1GKchYAgYAptGoHmsspLHi0DyHM0v5S1jCNQRsBZSx+TgKRb0gw9x3UEE3dIjRKDeEowyagTQhjvt/+pJ8x/kLRkChoAhsCcINI9VVrIKAgcmg1Z6YB6ZO8MiYC1kWDxHoc2CPoowDWskgm7pESIwbCsybTtHAG240wb7RglQsmQIGAKGQA8EjNUQMAQMAUPAEDAEDAFDwBAwBHaFgO1i7Ap5q9cQeIwImM+GgCFgCBgChoAhYAgYAoaAIWAIrIOA7WKsg57JGgLbQ8BqMgQMAUPAEDAEDAFDwBAwBAwBQ8AQsF2MtjawOJ9MzhdtHM1l68g2ax24ZB0j15Ed2I0udXtQ/uBOJm7VtrQH9psJhsDhIvBwdWJ983DDO4Bn1kIGAHFsKizoY4vYEPbaUm0IFMelw3r6uOJVttZ2Mcp4lK4WH67d/NlpiZZ7sY5sbh1r83Ub2VzFOrLNWg+75Hh62P6Zd4bAKBG4/3w3SrvN6G0hYC1kW0jvUT0W9D0KxnZNsaXadvHecW3W03ccgLWqH34Xgx7Rr/4GQ9kZ1jWRf2s8MsN+W9SUtAha7a0L3KfPLl/xJobgy5S9jrJCVFQhqJ0Kmffk6sG1/zGf9zHpZAkGsqqhh4MVfc4JWVHthh1kZzLOwqSS5Uyv4pChMINl4SaTUlpEocW5m0wd7pMupq4ziFGo7ZMUlutS1Z4nnhOX2k4+sWSBf0BBDkZV0obg6aLk/uS8pIAvFCm0pfNCcMF84z63NjMunIQ/0Ty5oNI460SmsHghvThnCs6FBsGaOAWt6K0aUdKGGtB3FdayL4XfznHJ2bW7Phu7k+3gsqNF2wA3k9BiVM9Fi/IsOIVGxHJSFVPAoWqKKPtynIKagD0ISJFGowEuOckqYC8ntS5BlNFliZyzVIDKC3OCleNsIexVBUYmwsnJpFISgGKGUlnRGEpkhTPoCB9NDKwv6WI2b5JAPugoPipSjq9JLGkqmDNyolpSIqrmknEGvclxRqsFqRIDXxAs6SB8GBgm0XVDZSwd6uILlglnLyrogbOsTa9LUL2WskzW1aJYb0z8GmkRxRZYigy6VIuKN/tJZntH4E5aCj5cFW4mYsWO8yg1ies6MNSJUn/CCpwytUtJA65OyLCTKyldyrerajKgpKJyIRrNBH+i4XDJ/vV0tgu2Iglzw3Sk9hf43CSFosU5NIkRX7BK/eD0SRRDjjlYBS6LhAKN06uIJ41BVxUlen4OvotBd7fz+ez6wyptjY0vzqfvluLvZu5WfjWCFkfTC3d5T/pu5tdnvhk8XL14/9yTlveXs+szhKSonDx5/tMRERbnK8vqVeQrpGi/cK8vZ2RH66HpZIHF+dknxIQvinOHg27xNoJDgJWw8ZsYDM72HCws78qplucj2aW+pXx26ZZLt7x3M+fOeGJYOAyRbh7o79+2SOcWnb7z2lDREopJ6nvfTikXj/OJu+ZKwXbruDyfGNWEz8Vbdzcjp/gaE+SHZ2TD/SURzs7pzMf8hugEwjsmFGdIAYrL+xI+IDapKiRHlMtqZvMbGofoeMe7pKqURmzqbmefeGxbIiIXL/yaQRsQVHGV6CGv2emp4zzNAkBLMZoRRE9jLEAfZNbaP3i0hoRbwGltQpSm65Ovrqplpkgqq21Jb3U0V4VAFS056UBGG9t1VWDulw6rhaiRclhRTuO0vlzevuR5ocBJkwItDS83Ty+mvBQAdfLCvW5emTQzUJDlgkSLaWFSzFWkoF6xKjJnfx5W0JvdrqBXZ6wwqN0/s6PlqML4k8Kn9nS9Lhqxq8v4ui85lNlWlmo5lqzJszh3vILiZSceleHeC8sqDO+8GMN9ExMrFWWuBqGK9SNM0CAXe7jkVFelWoWHaScTd3HHQvq5rgoG1NeNunAbdUw9vanxT1qHXF3KY1Lpkuh9aB480WLdw7fDnlGeqlO2OiZ4gSqnJ8pTlaFZlZNiefmhdzH8nfGrV8/L2xiYOvGEZHEetnD8DkKwj4oCGSyBqH08XL1Jrzdo5R00GObmr3nSPn11Obv7fO/c0cvbOI8f/fR85j79lh5Zi/t0yq4sq1bRwxiK9u3LaYd3KFZ1gu4IuPnrV8eUlwcEZrwRoTvoTt/dMl5uelzGhgSi7NYclLZ35FXLs5HsUJ5TfOSegu3OoY09/IacmzH8R+62dm9PxaseGN+vncN8zPfCSQ3TL18lAmXyicQtD78Rc/m6IB29dHz7ffR9QezMfXxPLLThcuTQ29yd+/iAPriKKlK0n8dqzUyV0ohqd3v47ZN7SrgCkqPvqekhg/7t8kY8VSc0HGg6fTYPIz3hNkvvDgNubtQH5zc8ww1reRJRm0eT5zSHzPx7iZqqtpnCNf6prY4i8rTakksqtLFdVVWS6ndxEC1EjdTiLXaufg7TugaKIkUxibO9K6BROMsKmxioMZUXJFpMy7rodZ4311KqwaqqWP514ZlXfVjDQh3zCjCtDFQ4o+6f1dGIW0bKyT8qnJEqArm1p6t19Rq1XM7ftpZqObasxoNnWmHe4mWVc7iN4bUWfx0e8x00V3bo81eDnYs9VZVq1cNHh4dhN/7RF0yqJ1UV+0KzAjvo14112WzKCHq62vgxz9LGc3kel17rUuCgXlfqkuv3I1I5o47s1v5bW9XAuxgAh+Y72hK4fuMfCCYXr8/eHPvXHm7mdxdvsVuIEmxhTC/is7D7y09nzRsZmH7v4pockn0TjZnFepWk5Y4FXdM3o+KoiuvgCXJuHVmST0esorfCpKE506QT23NAOIxyUryHg4Q9hTWJC9lEo8wmHST9vY+a5b01rCawcNhccHOHzQW+z7+7cCfNb9CtVgmkeHx//hOypXT/mS7fv6A39yaTUHU+kYTFcfXGwRd1K23xgfjmz+jcecgfH4j32oVQL1WF2Chz9PWFCf7kfm5/R2J3w07Q6zlU4hkpRlQ84aLblKYBoagmiRck58pEKIWVTW+eS7nx5GnODHs+NE/dXUzXi8J4PJeWdjcPwU3DaNbkS4ylmUIoaWtLqdUdvay3ZKFDZhvqSqokb7/84bYQirp7/8L3aZwwYGQgQ/ui/qFP5C1dRGLuZ+OChBQ0xJT2MF5UljHDWkU1vLk+1GGhFXPCvZ2BolLv/g0dLVdVj55ezErUftuX8eRNr2NbS7VeRq3MzEss3PBzhvVM+REaX8TzCqvBphWaqirWQ59sDKzChsjy1jXfhmP5QfzvywtXFqcC5+rrRqb3OGvDe/H0uoeiLbE2dLSO2oVUvUtm9qOWKbsyJrRwsp0tDBVVzN/rPOguBjUPXsP45eF7PGktjJnfhCf7Yifs4/u7+U28w6ZhLTwjK6RibrHGD21GHcUnzYDFFeW86cXOkr8MLypQsThWlvU6iyqSyk6FiTM/E3XW22/Q4Y3pdDC8PXN2nYJH4k2ynr4lB8mOtkO3vE1imDLsVkwmbnJG70cs+bWLU3fv9565aMi9jIV/N2/m+GtP0gE8m8fl85/pyx2XM4eqsaWYT4RskXwtldc6UMpfbjzDbs08vEwBItL1Wdg6qS+Rj2copwcF+GBjkEFqUoWiA0zYMKevkuBAu4ivZ6/gZ6m74bknvRg4mTY8ao0DQlFPSTySJXEoO6PuXX9iu2JCf/6F+jDpkI8+ClTQvIW+a9M3Xn+9ecgqMybfjvGWcEaDR/JoV4YG2eroeVNrS6bvhvpoVWYlNrikikn558NvIbS0dc9/RhyWy/vad2ibkDp95yPiUZ+8+eRH8SbeDnrTgqS9/ahSA1l1+EFX0ZNx6mBQu39DR+ujqmvOSiY21OXaR60k3pC5u/ALle0s1RpsGJa8OKeHZ7NLenjWqZkXYDlLRKhqWaGhVFUFOqf1rWpaN7L+7PM4e3pT4293W0h1dEnoUftR+5Qtx4R2TtL/8tbPODTnuB6VdsoAABAASURBVNqKV6oC8yppyF2MB2xK8CaGc8o2Rt08P6cK8vSYv+ghSJwVMWHCmmfaipIq+Mt29ASTqdITphTnFWWrVeQrLDjzc2zk/VX1AUbUkOkg5hnf/O6P3xQ/29Ygu10HoyNNn6rlTcyr0Xlkn2DPgn//wmvBFLJcurRx4Gl4VE67CVi/4xJzJzYUkFk/Lfg9iNfhNy+aFP70nEroC1T0GY584vmZfxHjKAimj5e35NTyxmHmBAgLFJx6yjL87AW2M4gIekwvf3Yz5y6mtHqQ341UVEWRg/70+7Yr/oJQubstzieTD8+or94/fz8VP+EU8eMBIV7RneD0wl0WI54vKev0JH9ax06vYNunh6uTSfgrbphn8Vug6VVANitOwv5OrWDnwkdyrjYP6XbW5Js93tbbUrnVdbZkR/sc1NKXpVnJW1xW5UkNp0fcQuILp7REa3xqVIEthhe4v356VynMv2xeUMcK6jF1rlEqCuVa9SiD3oheDFsHg9r9GzpaL1UZPd2b2FAXytpGLRQX6cr/nORkd0u1whSRGzb7cBV+f+32ZW/FnavB/BVaRdUgVjWtG5v9PJie3tz4m50vre46uqTX0tGP6lO2OiZAVZ0TRJnqDE2qpFRnfsBdDLq7xVPf6cT/TXGbcld+G6NmDHYtSjTsapRfFwul679y4rdtyy9CxsncYTQ9+3R5H94UoSrJE/EGHW1VrSpL6qhVTWQVvRSyhs6zptN9vnPXZz4ceEh754Pj357Od5DrlQueiiwzVDDUjDlSOZm4ubO0fOBawsiOm/bb6j4CD+XvP5ZqPHpJuxsl0joXD+7NNcnzVx8pJw71vbt8YqHpwX3CxTXtO0ymjtavd24qdm2w7T8HgwtvWPisc/xd0woRZUfuFnD5hI0eEL4PrQJZp6vyJYd6oulDHfE6HK50NzkTHL38+XJGA2/fPljRWbJgVTtLSrZ4ETcmcHsTXrooKj99hWfQlW87+lIqyL2r8wKjPrU0j7Jf/Sbf7vG23JYqrU5tyWV7iqtKXRVVBZ+We6QthFZc1a/SavA009Z6coYFnr4gSfVVYurp3VL0O10ZP/z+KIPeiV47g9L9mztaD1WZPb1SVxi1fLPgU1rG86V+3vFSTTdqUOrC4amEm7vw/q9z/P4C18Hf+Eg/9MLEVVaDp6iBpH8rfwFDVUV8NauI2HroqtrXjYrCw+jplcav+KmRylJ6l6Qv5jTc0ioqy1M2bmffXjT8ukOVs6asyqAMLzWZbsJwuxhkT3jchcUj0j1W0/EHMHRDaMoq/jGIH9eULzkQPWOK0qtI1NNncxcfe5Kpc3/3R3t2cn/Bs/v7dF/sL3F7tYYsniSclLYwSGcPY4g961B0imcV9P6oo/DQZk2eg8AmPpkkgfCdUcoydtEq8G3FwVhf9ycsUizvlhuMAxsWuLe/u3ALdPnz4r+rYlcJdZRu3XG9UqLfSYLgHPf++PBp4fca/L8LmR4ThbdR+Lcz0J7zibB7ggcXUCXmD/4FbDdz97fuPjnF2xz+Wy2LRFy4a9Tvie7BnUCV3PhAkf+WyuySjC+khCqwHFZanIeXmRbnfh/Re0fjUHx5zRNyTmjc1e5WWttRB/V9VRkQoF8Rp6edtTFqbTtR134meh4QXsdAVOJAARA+vr/zwO2n2UNb1dw85DdrsiZftKkIY2p9wPPqpL3NQyyvJdMgGlTRdNpQV20eXxmxw20htOKiLU6Cphh9KBAy6FSqH4vzs/afWG9X1bAggZASU3q85K1qkCos7LSqYG3OHWrQy+jNikVg7J5NDARVrfsjVNU+K3p6D1X6nCV7OnX1Wl36qEWmrnhsYam2omX5Ylj4+Rdm0xYGRPlBGv+i5wesxngxBk4sxrCucy5/NbhI6zq5QutSRWvImlUwTEliiahaVYiIdWNB7JsbRU9XO5rqKXH6cRKllC/Pgw1dUu9HJM6qWpZ/lTGhiXORseKtqIIDq6XBdjEW6Cri/QVYQ40lbRzgWknYMvPv8U7oj76vTPfYFT4/2Sq/tlBh67w8fed/PpRqojj7Z3Sk2/lXFIhMB2ZTWojNcdMnNK4hq1bhshX6qXyS3qRo+509TafwochmOogVz6f0Ioe7vPeI1WW352DhQUdOtbwHkh3qs4qx8QU+zCKnr9z7qd9fmNC9/c2Sbt1RtGbivYn6z1WwWszNN3M0bKr34s5xpflEVtJyPn3nHP8C05R+dBr7GkcOjToSMXv5zY6jpOKpQ/7hiuyZYB49w2LK3fpXH1VVSW58GRq9Wzrs6bOnF+F1NblEU6U0otrd5FfEpxexr2oDgiquERvsHF88FIvTFH76in5ResJ/04unN0s/yCki4yZpDQndtT4hVt2kljErTb6aKn28delPb0ukuzb56i05aXL0VdX6rKSqEkK9s4fQQrRIOXpVy/EApP6uiDpL+sWt7yS0coprNFW/RLqTITJ3tZ/IV/7UrSrz9LpqD3ovVQfCTP1qJrs/EWp91uX8keRMqurs6SRRr0ub1Nx6f5teqq1nXbc0/fg6uK7j4sr/mjsv9q7PiHjt3E3tfWFmwJO2ycS1LxE7V2iqKtUqXgFiiQJ7uWrccCFP6SktEVVVLAU7+ffmeN1IIqse+9/T9cbfNaLqUipKHf1In7JJE9UxEx25mdPxXzNDVRXzr3AebBeD9nyqS8BEw26FWB+CHGdCh7XUMv4VROkIuJd6ieTKyZMVXFfUR7qZEs/vTuv36aR7ZVmtinyFJXy8jdF00lE96kYWHFTGsrkOYsUTf5SF/r/PEelSZLfpIJmQc5CzHi2c2GlIVQ1NBSgbIvlfhUgjLIb+5dJRjziir1HMHd23g3I6RFXQwS9Jlv5lnjdgif0FFDt0rPgrFWLfhK2CGUjJEoVYVuX1OUwyt0u3jNMhGwA9iQK2OpHfGeHdFkxRxA8ly7CFARGkuhSIY01aM6M95/gzxrK8aIKSikbLI55GrNKWPLBKcqG16AeRJvmoHi/eSYzSY42JH8qEE+QwdU1PX2K/b35DYHjSaH1sMZz8JQfjEaCoNw8GpMCBBANzUE+UqIY+fWmhKM0UGC7oN71YlRTyAqRMEkmTb4o0bvEFnQOv7D5sIRXiCOUY63BRSlwvVZN5kAtRHUTIOK+D6ONsIeSCxCR45x1iuncQznpSuNCkfDmLBCUQqoHuizxrRRVLipZB0j6OXgRXXiqwRVop6ODhRJyBg7IVGebJP5OKoI2EyHdvO9HHGXRyo/kgv6K/lOe5Q/ATMTKATICIy3LnZOwJL5LqraqsLNQig06Vcx3xTHWFccWTghAM7Zn88ubWP0SBJK9/SPlmlmqoYqOpWD75lRWWWOwa+4VLpLDY846vsEQsqojLPzyLg9oWVYWIsEquAEncr5DlEhFA1c2WUuwa2PolaqKiuVDbooD7UWgfezoZ6Nt4OpG5Var3iFwLva9aHqbUCBVxehFPoCvWnmieRBWpndNL+WE/CRBJVpoKmjpyYoiSJQIRVzkG28VYpfJ9lFHu07PNXEc2u5J1Gdcxch3Zde0evfzT70fvwgoOvL2g7ZvSbssKWsYtgm7jxO71uJ05OOsffvu0ym+THBwOe+vQzrvPzlrI3oZk84ZZ0DeP8d7VsPOgB0Qe51ItOL/1j10vEW14HzzkW+7ItotRiSBtR/FuVKUg43Id2Qz1w7CsY+Q6ssNYP1Yt7/yu81itX8NuOL7i9vkale6ZKLrNIFvOe+bWgZhj0dnzQK4SoEFd2rkBg3ozDmU7x3znBowjToNauReYY8Wy6g3AoGA8GmUAfKdLxL1odYcV7S1DarsYh9V8zBtDwBAwBAwBQ2A1BEzKEDAEDAFDwBAwBAyBMSDw1ZfmvzHYbzYaAobAY0GgeayyEkPgC7rBLlGwuvceAWshex+i4Q20oA+P6d5rRNAtPUIE9r5hmoH9EEAb7hT46knzH+QtGQKGgCGwJwg0j1VWMmYEBrIdrXQgTabmMBGwFnKYcW31yoLeCs9hFiLolh4hAofZmh+xV2jDnd7bN0qAkiVDwBAwBEaIgJlsCBgChoAhYAgYAoaAIWAIPD4EbBfj8cXcPDYEDAFDwBAwBAwBQ8AQMAQMAUPAEDAExomA7WKMM25mtSGwKwSsXkPAEDAEDAFDwBAwBAwBQ8AQMAR2h4DtYrRhvzifTM4XbRzNZevINmsduGQdI9eRHdiNEah7cCcTt2pbGoF/ZqIhMF4EHq5OrG+ON3xbsNxayBZA3rcqLOj7FpFt2GNLtW2gvF91WE/fr3j0s8Z2MVrwWny4dvNnpy0czUXryDZrHbhkHSPXke3vxmFIHE8Pww/zwhA4KATuP98dlD/mzNAIWAsZGtER6LOgjyBImzHRlmqbwXVPtVpP39PAZJk1/C4GPaJf/Q2GmtGsbkJ/J1cPteI+BOy3kRo64oM3QQI5UoNS3KfPLl/xJoZgTFwazYU/ISvYxIsdgqopFJzOMW+n+8wGP5AKnVcnuPQp0YKNThgZ6ijzCYVtsoJNmC2oSVjQBGe2g9HurE+uqwRa0ZZK5Cx13UwLN5mU0iLKLM7dZOpwn3QxdWu24aByUapoch7I8uPhquBJlZIl0chEhNR5JE5OXLWTNdQlVS2gAmlR1EhQaFaBCxWccHWirqsTkj25ovLxH0rbK5ziwkn4S32joRcwt2yvTGHxQnpxzhScC2bBmjgFreiDGlHSBhzQCyC2mCv7UvgdQT+7dtdnY3eyH56iwaDN+JTaSNQkYEtlgiZxJBFWWTQ/ooVDSEVNzO0rjqdQJJhVZWGykmVCpGpVsKDjQyqAOcESEuKScbYQtl0CFbCDi83NnaU8SyHKxOJaKgKrAIxA40OEuBBkRRCRBqhEVoKz0OPlcKL6hJAFHTA1pm6gCoTzA9WGOevr0BVH34JNesAqEOoiUdCZhQt1QeZoO1cWKhO3iNyL86GXalHzpj/rKyjyhRdawsHCjAWtuCaRobSG9G+jUFFcobFyokxcEYRCl5N1pYVlryWoUIZ2QW8uU3XRAJSeJ1MFEfSsJHvARA48YRjby+GdjZaNnClwoOSCRGBx7ktxKuSEVKnPCnrBLJUhz/qKYr6G+skkEoUa0NXmIVgq5awvqkKFq6TBdzHozng+n11/WKxiTlVmcX726fJ+SX/3l+7iReogVcbu68X59MKxrpv59VmB2/yG1NPxjncsgq7Fh+vZ85+O6EqVXbx9/5xNI33l4BAKLPtw9SKy3V/Ors+YT1PYxDmZvHCvL2dkR9vRIJ5lJAYhBZw9c7DN+UoZdY0XFdBAS23p5unFlANREVz7cnbplku3vHcz5854tF04DJFuHujv365dR1Qwv/E6Ud27SIqfmD+mF44Z5s5h9wTdcXHuPjzzIt48JkLifOKu2TyounW+xYNcSqyKXPN1QT+rQq8E39k5TiFVOANVfCzeursZ4RNoDzRjXdyFq9F/LM4zOmxtzFGlNGJDN9eHR+8FAAAQAElEQVTGyexBRtdJkajZScSRHjMe/JdLMVwTRE/j+A/6MLPWKAA6fUdTXjxuMEpUXzskcKozZnNTwRxy9gkzv+q8NpU0GIAFzzTOmMvl7cvqcJTfKVRL2oiH1UI0oBAkzAvcEdDcxSoo4aLhr6oiidbxQV28aY2q0yq1qbQ0RTIt9zisoGtedwKF8CpLI63Pdqri+inycihoCHr7RKkGXdfP1J7n2RaXaj1N68muraBaVmhSu7paq6zQFucOy7PLe1o6Ypq4Pis2fVgVGHg1yOteXljCAAw1rB9STFQ5WYk8VwxA0XnGGhVsrWlUPX1xrvQOrUtKlyFU78gNfVYb56Uun6935KQfK39xP94xEaAlqJNOVb+vtP9p6F0Mf/v+6tXz8jYGEMMmEDDGXg1SsYOAXberE1A41W4sH3775J5+z+uYo++f9nevkIBhbv6a10Snry5nd5/vi0ItB4G0iUHfLKnJnr6LS6zp8cx9+k08wxayRy9vI9vRT88DH8rrxqicjsby25dTzcIyrUn8ln12bUaq9qDqHFm1XlWhyolaaK2a4WDZ3dYrBTRqSjGe7vTZvBywVm0rFB45aqx3Dm3s4TeSnx3TGTsEt34XwF9s8PTxPSnnL0PBV1zg/uz0nQv7dEcOLRFEtFlMNtfOXb7CVY909DKoOvq+hxSx+j2dy9eU5ePho8Omxs0lX43/rLS9DKdUKY2odiJq3E+r42R+H1R1Zhg9Upai9xNus/TuMOAO/WOkjq1s9sPVm+tZfO3Qhb/89kMCpGL++hUPc0QoHS1zpecj6Zk3YPH2wl3+HOYsp/whStjbKM8XQzfgg2ghGlBqTEsgq/hrqkpS2gV1rrxBqdsqoT81FQu6QKUt2wUUBUpZGml9tkuVN4MiVBoK9Pj2aVSkcubHB0e3DG+uS/pBWz3teqm2uuVRUl1BDbhCw01YrMrhTiflU0ZdWOYvQZOekKkvEa/cCmvUoE35GMPwrvYOrUsK//SOrPdZdZwXuihLva7U0aiC2pBOnJWjfKl3f/DU9IO2Uhp4FwMG03hI9+vXb8ovTlyfvTm+p0c/N/O7i7d4NAx7sbsxvYjPwu4vP51hrwPklI5evp5feyI4sQvUtrpJQmqG8C/Wq8SSth1Qgd9EkXsrzn/bgt+mcC2ypMihQdyR1/6CTgEFypYO+vIVNYIuhc5FzpJ4/oUi3mZklz1tsiWjYr1dCtd2sFRr1gVtgpV2rkoXWSp6MC1o2HVzd+oc3+ffXbiTLX5dQn7Nf6rdWTADbnzvP5Nb71+E1wv7Grn4QOLzZ3TOOa7eOMAid+Uw3S5vXfmuJEfTqHn0MaevS7G7OW2cXLEPJp3emGHs9Kr25kRzZ9gbp3nq7mJaHvn3xtCtGULje9zhT5X2aj943oN5PGMPiKoqzZW+PqKyAVSre//CT8g41Z5rePbWU7kBt7I2FR5sCyF0G1ZBAQvi6IF/2/iQPShRne1WBePoo2gqdBUPC3pEouNTA6praUSQ1/ts0xq1PhT0iq9qP1nA4wPtYbzIG2pUTXXirpdqdYv6UtpXUOuv0F76Z04XU3d1RS9lzC5pWdtkZFpYcobZ2pegzJPO9SXimmvUpDlk9nl4DyZ2fVCHqHfJro7sij5LfbJjnK93ZHWdyaa2TARUlTa8K/pZV//zoLsY1DwYW788fP/xQRg0vwlP9sVO2Mf3d/ObuPahWa/2hBxbUvTm42Ta8YRGVJSRpXB7NuxT0cYKjvtLJ75lUHji2eQpyWKn4xwLrcnk7Dr5RoxNsp4e95OJMRxCYaA0cYbiro+yeHgDJtNI6Bb29JMt1wtNIQmFgdLEGYo38nH6zjckH7HJm0+zjVTisFsxmbjJmZtduiW/dnHq0LZQGxf13SaAYFO6PgtbD33X+otz2mSBhafO8Ub785/pdcHLGdlf3nwMldfruvK/ZMFfloldmJjrnETlY0GzYN/3Plj0cM5NY05fD0udqGuczOyDUudQdvb1a1P82K6Y0J//vkJoseQjeufFlAoqW+ibsmPv9C7oVUN+b6vRttb2k7MeWahzJdcnDKC7LPf8Z0zIy+V98Q1M5ss4ywacwV5meWQtpB5T55e5mfhT3/FxQqDk2qnAtP+gBFnNKpBDEk0lUPBhQQcIOakBqKalUVufbVDVPRS0x1f1QgS9W7+qQSPeXfjl01aWalr9G6c1rdBkxdXVmrpCO3XLGxK6uKDz65d0Vo+FWFiqDInYyKkZkLVGTaobM4cwvC9aplHnmjpygET02c55tqGjaUN690QQ6qeP2P0b9BNL/2PIXYwHbErwJoZzyjZG3TgPpSBPj6tf9KCgfXhGc+X98/fT9HsiQmalLG0PVQT9Hsr1h4UnS088QZyELEJKpi3vj98Uv7bSIMtfDdReJhEKfTXNnL6461QV72Ok1y3s6SNbrdfr8ieh0F83c/rijZ2iN4jZ66d3a1fDk8QEexb8+xdeIbYGlktX2Q6gzfJlsZehbhN46ewT5pUl7TvwFxExFS2yRR+uwu903NZmo5+ek5bqV60a6np56w3A9HZNqwEyoIGTlPrj/My/iHHkL+zkt7ZdHHN64lHuRJ3jZFYfLOssDCqNjQV5f3MPVyeT8Ffs8M3iNzPTq4DsQJyE/SZnwc6Fh38WS5sWZ1vaT956JA6+pbnSV1gzgF5XpBJaQ9Qea1BB49HUgOsC1kLwVJvvDmrg9Ma/YXzoPSh5S6otzRPDqdZUiG5BJxQyjhagYu8sL40itd5nG1TlDAVt8VWdEEHP0a/puPJPXCY7Wapp9myHpqzQZMVptXbvZs7xGlJdoS3OXXgsh8Wec2fqb4ViOGleWMpqkW9ZgqoGQCQlfY2aikPmYIf35i7Jnsfyckf2ZbU+2zLON3W0BTZRWu7HGyYCX304cfe/v3ox5AtVA+5i0O07nuVOJ/5venHn7spvYwQ/ig/sWhQXyGFXo/TqiRi/sOL/+XLWpRA6GhJtAZW/QxBjGAUI3lA7eRJfYENxp6xcblVkIY6E4J99urwPL6O4FoUVTsj2Si3iLUa22MO1t8gyQ6XeFoUVThbf9lls7q9edZgksJtw6yo35jzUvv9YUo69DOxulEjrX/C3Op37Tb725EpfX+T38cK3/xduig31eXxPxLkevzaj1nXq5t6LkgEq54P7BE6/5TGZujvk79xUbACB8NiSGHN6uV7pROo42bcPVnSW7FnVzpKSLV7EjQnM5eGli6Ly01d4xF/5tqMvpYJ+N81ebOQnejdVzHWFN9ntB7M21sB+0p9Mada/aHvcIKcSX1nZAFoSpO96+vLsU1sDril5nC2kJaYBodXw18aH/EGp26pgXLmpeKIF3cPQfcoFSlsaVfpssyp9KKA1Rvvau818GXRdf3npo+na1FJNq2vvaOoKTVqZVmsLfYX25tq5mfsZD71OHf0KtHPhYa9UUltYyl/QaF+CFmoaloj+R+YKrozcwQ/vlS6pQFLuyNU+2zHO6x1tIX4+6+ildj+uTQTa8O4+3/VYMyjelUnD7WLQaBMed2HxiHSPXYf4AxjlSuMVhSL+1w7ay3uT/ikIc5T8p+2B8HVmLu13Pn02T489ydT5s1O3OC++EU208CIJ1UTFqQJN1mG7Lz64I4FgGmVLssQ3kVsYpFVVqHISd+YBg2oVgZZjpGpPpqxqtqpQ5cx0bki2xflZ/bfshqwAW24O9/Z3F/Rjzovz4r+rou+inu8rex4g9UyFzoXDFONmjv6XzoLeieD/mMXbKDzZfABHYvBvQ4SvuvhKp8f0wRsuxQ8yCVVqXQWRJx6vvyBKqx7cCT8DOXK32PHhdA+TaWq8r20AkTUHeCywie17YsOYk+8yumW1m+vjZI8+qOhc2858j7bMSQ8MwusYiIoPireAhu4wivvrx3CiW00n5ytqCeGbNbntRzz+Wd5jn5YWAbRfL1QhG3GuoFw1gJYE8VmFmJIRqGCVHhVUUO0UOmMW9XBbSHNMA7wN+NdhaxgfKBCsqsegpFuF5VnxhisMqDaVgZcThxt0HagiUsA2JrE0QrnSZ0GtdzQi+qA3DAVKfGOFtc9KTy8HvUF/TUkPAp4tbXSp1sOUQVkXadkpVmhYj06wGDunmgqGtFo71Vdo9Evw/ofqIcavb9EjMbFEJLW1hWX+EtR1LRF/UteosGa1NNqejn7W0CV975NoiI6sdn99nEcFPOTqHe0UjzzTdmScyBsmAjF6K91f17/yfdFguxgL3CyVn+lQY0kbBxLhIo8tM/8e74T+6PvKtPopikvf88Ez5Mv72pM1wdyRPX3nfz6UaqJNBdJ0+uwpnhsRZSKGZgqPXNhBryJL35n5dMayhWl1WVqKueIVFQhQQ9QU6pwL3P5M0jOuSfOXalRxNNYcIwF0DZy9cxBxyE0aaL6HAn4Z6lx9K/Bh0wxS2Ec4feXeT/3+wsRhP+Fm2fbbSBDJSafvnHvhdWLymLn6XgDmZuyaX58RD1XqNwvoZ5Og/ZqIE0xmE3dyRRsu4Ly7ICIepNbNU+sqiFP6DyNsQEE8q+1QPHVNQ9TDFVU9vYBl6CaUpw5CV+M8tLYnPDlVxxw/5te6uaZK7eby+5BAMoyT2YOMprPBTuHJeLNpWj19Rb8oPeG/6cXTmyVNC+N1rK/lFPiZ8lNNzv9ltx/P3XZSpyESqBtAz3gcz8qVn3IifhzZnQK8K6dDaCEaUOpEX0JJxV9R1T0+5A9K3VbBxFpTIUJ9ZQXOVdM4gt7fu06g1KWR2mc7VenWaSOJPuVV5Km+WeMA5Yb52+hSbRgTW7WoK6hiMSZWaFJNwVBfrUk+517+7GbOnfkVI5aIl/eu8i+kWhaWOUvQUFvzEpFXsy1r1KAh+2MEPV0ZcvU7Mum02pGpD9XHSXWcl7q0vDakd08EWcO7Vl02bbBdDNpdqS4BEw27FWJ9CHKxW4GLZfgriIX5oniplRec3TmygquKmjTt9Y0I0lyXxf3fLWvDOShUZGUVYERilOoKdc4qNdRENpWPKuPSI15UQ//P1N9JKkZCU8GYaihIbbJ6vU7AExXqnFVq5IZNKydNp/BmiCrqtvnvGd6+DAWYJJZLR7E+oh1u7PfPLumHJE5D+bofykuS3oAlNji8bjYANiBxpYUIvxCxdGxtnRMbLZBKqgpBvxvi1btMIv0bsPp/cvWYLL02TFFUVzQJeQKN6xjjWWt79EQp/oyxLC8aoqRijOCxTiNWadzNMVGQFB+F1qLNR5oq3kmM0mOMh7eZgBBOkMO+lRF9iV28+Q1B50me/5GcCAcBC7z2gCQc/BUhw+0R5SThCemUmFHqB/2o0AuHUp8PIrGc+EmdvCaa4A3SsvuUWjppJHFSQ/niCJKkL++gWklV4CaNXgfRx9lCyIUCkDSFe4c8PbnrSd5b8t5feQa/giCSpkrSkibfAFSxCovXX9BYrkQsBR1GUH1CwNUaQhgJwdqQ6mRyVeikKjwMRB9nksVACgAAEABJREFU0Os+NgHlffTeCvBTP4cez+BDktpOA+aek1VBLiQiFtjSFetKNEKbSXymgs6gB+X4II0kgmzv5FdKvPiBLK9/yH6/LBl8qYYqNpqaVlDKCs073r6uC6Z6KHiFhgdQt2J5FrYwhKqiosh265fBDCxWdEgtS9DOJSJMqqsCsUeqtBZqexRwbvr7uAAgC7lf8Nk3dfKCL4suyS54ZzjLDJ7fA1TVFMdJoYylwz1bvPDCOBFf0iaVBaJC4i9WxBVv0FG1C2SfSvo9pfdpsF2M3jXvqYB+j59n7DqyeTUMwLWOkevIDmD6uFU8/X7c9q9m/dsL+nctYeZbTcXopdBt3KYfKI0epJ058PDbp/B7SDszwSpuQ2Dn3efRt5C26GyozIK+IWD3We3Ogx7AeZxLteD81j92vUS04X3wkG+5I9suRiWCtDNU3Y2qsDReriPbqHTognWMXEd2aD/Gpe8dv5cxLqOHsBaO88b8EMpGqgPdJuxbj9SBgzbborPn4d15gNYwYM+h3V/zdo75zg3Y39hszLK9wBwrllVvADYGzEErBuA7XSLuRas7rAhvGVLbxTis5mPeGAKGgCFgCBgC40bArDcEDAFDwBAwBAwBQ6ANga++NP85N7FkCBgChoAhYAjsPwJPnvz7/hu5eQtt1m5EwFrII2x+FvRHGHRz2RAwBA4AAYzezVsUoeSrJ81/zv4MAUPAEDAEDIFHgYA5aQgYAoaAIWAIGAKGgCGwFwg0b1GEEvtGyV7EyYwwBAwBQ2C0CJjhhoAhYAgYAoaAIWAI7BKB//E//t+V0y7ttrpXRcB2MVZFzuQMAUPAEFgXAZM3BAwBQ8AQMAQMAUPAEBgAgf91pb8BKjYVu0DAdjF2gbrVaQgYAusiYPKGgCFgCBgChoAhYAgYAoaAIfAYEbBdjMcYdfN5NwicOHe+m5rLtdqVIWAICASsYwowLKsgYC1EAeXQSRb0Q4+w4p8FXQFllKT//p//kZNG6ZsZLRCwXQwBhmWHQgAzwWQoXXulZ21jjtfWYAoMAUNgcASsYw4O6YEptBZyYAHNcceCnoPSgfFY0A8loP/P//9/yAS3/ut/+z9lAsXS2BGwXYyxR3A9+x+c/u90QXcNfyvuUDRo2wD56sRNJpSuohcPV3Q5OXGRQLUuzj2xzEkF6xwT52RauPCHDOh3zl04d+Xa/lAKzhPBwrIgIiHPJcjgkhPyTJRnuMqlOEMnFyGDS07nTHIO4kzBGQyRXHxKBuS5AJzg55RUqUTm5zPEWQRn5JmomspFdjYEBkEA7U2m1PaQAT2nYw5ixnaUcDfsHEPYGLABASR0Q6akM4ODIiTkEx39HRROLIVSvsQZtSdOzshSMCBJnooBKJWJNciz1IY8FyGTpJBnYq9zEudMUoIMKHveQthI2ImUsJVE5BkNZMDDCXkmpjMoXJTOrE3SkU/89ZaQipBJSjgDCmQ5n87t+iEiU6WpSG3IS87MfDKDM0kJMqDsedDhI9CDnYAFeU7oj6BwQikT2R0mIs9EeQaRS3FGnouQwSUn5FuIXMTnfAOgk5XjjDyLyzOIKOKEPBchwxSck4NclHmGoExQyILIgL7/QYe1iDhMRQLauMQZeU4JE3aHiciDTSZQuCidWVDSmQIpSUQelHqqDwV1qyCbquNMqqKisOIgSsEJEdCR31xCLZtT3q4ZrsFBJODGnDAGl6DzJc64lAmUSoJsYoA4l6pEGYvEyfx8VhkkEXlw4pxq5ExdG9PTGVJIYEsUNB5QVk22i7EqctuT22RNR84tfbr0teDMl6B7wvhOC3dx52azwnBsakyxd1AQKIctjLNrd7N0S59eDugvqmYMkTlzYeMEGVTL9PfINSQMWBVTMQB98AG69yKsB0RkOFiyFs9CJzBMnZt7QZyhE2MNEjIsBeK1378AkfXDNqgCAyikIh5QVa8LPOCsq6oToxr6hCquq+JL3VTitsMQGBQBNG80ciRk0KTRGqEeGZxBRGrpmOAZS1LHELjJvVX6Do/QkbFqBxH5SgI+9d4KHiw4MHQALk4YOaGEOUGBKgwCoIAzpVM/EKEUCSMP6N/j8AmcdQPAA05Onqs4qVapxEImOwfjuVJkgBjUQhQZnJm+ny0EGNbxh/GwvBJ0EJlTjsDwLiU1Uk1S9ZaQ9KRMJZS99CclnIGbsqnAqrqDzNnrjFhzcJGBQqiFODI4M30/gw7z1J5en0zhEdyptASIp6QyNBHb2w+kVAPqUuCsE5NJyIChbjbaAEshNIhXfaiBYE6CLDQgIYNaUBekkMEZRKS9DTosBAiVjpCJOWRTUnsiNNfhBThApqX9QGd9KIBU3Sq1UohXEsyQDqK03tRB3ETaVdzzXa6MqBIEFXOViOrqgZaqVAaoYik5fWTGtGI29KPzcqNCEVYUoEgD+uQPexejDxLGW0cgbZUhgxYMBowmGF+QAQV5ZND4kOeE3TVQdprOz9zs0j1PNjy493fu8sbNEgWZB/fmmtjQAXG1qfTUK0aHZ+iSBbeeXj+BDdjelAtwk/DOU5Dxn3T6SCfHdwLsKlM8mU58+Yyyjs8YfX5zxV96ZxIQsH6UsSrJBiKrqtQleZIqlQgNKcEFrguZRGT9bCSfYWoqtYwhMDgCfTvm4AZsTqE6hnAXq3RhtoGXp5yvnNFJ670V+rHgwOJDMneOIYmZxTESQoSJLQYwQ+WsWqUSK4K9LsfVQgAmRwo+pjFcDXo+UDJSqhQzVFoCDMhMLM4tQdVf11NpKqqDdal8yriCDgDrqwXGhKdRPmMyZaLa/RkclUEldkaKpbhqPsMAVUolsj18ZlUVs9WmzvyrnccVdPZR7QiMNp+bMGfxyhkNCUM690QVXjUQUglrqAwFLMX28BlWJSkW4UoTMWUqDoK53tQTc2vmf/9f/m+ZwPuf//F/yQRKKTUtzktMG7gYxGUVc5WoBlq6pTK091mEKTUkqUrNd94sqFINxKZdjAZ2Iz8eBLAxAWexLY2E4QYbq2im6OTIMx15UN7E52ygY3cNRbtLD1cO/ej1S2HBkbtdupcwXtDcvcOo6N47/uJJ5ZsmknGtPEyBPIYDdH5kUCXv+yCvJrAB6oqpiRO7Rchj2xLnzzhi4mk+XoVPyZAUMiyIETabcEa8YFsQ8B8sVVHIRF/uUpGqSiWyYOXc5EsytcJvl4bAgAj07ZgDVr1pVeoYonZhWIJxAGfutsg0JdlbsScLtvfOYXZAqg9oXFcaKFz5j1dUfKeNkkwDwFlP0qpUqhJTaX5mvC0k4c8Zdrkejk6gKpFiPVKqsyWwSNO5U39FsN5U2h2siOdcjivonT09TaadQKkMKjHBKFtCIiIjpZIBoHNSpVQi+KWqegNODGoRSjPTuIIOp9o7Qibm0JOS2hNRyvgDXs6AgoRLnCtJHQqkVN2qpkqhue6g2tTBmZHkT2AgD4n/8l//WyWBuOM0lMsq5ipROswM5cjKcldnUPtsS0xL6vwFrzpwGwLfca7fjHiuzJPtYmQC9cjYuJmm7VVed3IzlUhgfMFeBlN4V/uBL3ZzfnuR9YbFA28EPqevk9zDxzv3An1pKJOxW4H1PRJ6JnYlWO29/+Ci+tLfFzaeYBu0YbMWHPzMjV9/YC/4jKKcxPZg1ADzaxwiIeKY0WFzZWujqS5VlUoUlbi6L7LU8obA5hDg3oeuhEbODRV1rdMxIT6K1NSFMQ5g9Gtxod5bebTBdAAAIQtIwZM0NI0hiQE1Iv8TDp9wCSU+WzphIEKYkM5L5HCBGlEkx0MUqETQeyW4A81II20hEv+moGcChdAAuhSpulR7S4Asp6ZQdupn8XQGf6WpNDmYRDIzYw96p5udQKkMKhF11VsCiJ1JlVKJSVWTAcwgmzpTep3HG/R6R2hyvB3eJAWFyKeejjyShLc9EGDOHArAmZJaKZeiqNLTmb6dc9/Fec2qVQi9XG4aUVep2NGP4kEh5rvKsj9pky0BxJZGBS/AUGlIoHBCLZhYkdKcjiUEiliqcjMCep9kuxh90Ho8vDwwJX9bNurQKNE0kdBME/8uMotzBxNKL2JkmHH0k0MXvuPtxgz+Egt3afiOlLZvoA79EwMxZkowsAC2e0BMt0yJzqXtZ2xbQhYJbKgIwwooqAX9H5c4g56TIAh+CLIq3AaAwoIwHpfIpz0p5DmpdUGwrkolspJ0hjbUjgQKNEAEGUuGwLAIoH+hdXFC22bl3PIH7Jisdv/P6HTwHQMFAMGZDca4jQyKcG5KKEVXRQIDZCu9ldcraeQEzk1jCMSRWHzuHAZDXDYZgOo4wWYM6CwF/pRUq1RiEqlnDq+FVPAHIAAQ4UbgcE4IgM7wgoKiOrygMzFFCpR2qUpLAD8nrghnWCJD2Ve/2lRgEtTCNXiBM9fYfj68oLf7y6WdQKkMKhEKQUdAkZAH8hxK5NuTKqUSkx6UNsW30tSTiJo5pKCrHUH1GkQAiDAhId8UKQ6f7OlgrsALPU2BAHMlNQ0Fkk2t1Dli6eUgCQx9yEX70Lp1fb1cRjQ5ISJyRNVVd1Erga6z1xnQGNgAMMtG1RJTcLIIzsls8EMclyCCASsHUJBZKdkuxkqwHbxQZduCNzUqRICAGQJ96cZ/qQRDISi7S799orrPJm4yoR/4xMXF1KV/U4LLlI7qjqSyXpnUpdEVeWmexHk0f5+ufQY8uIny2VVOjDDHAtsNqBSJFVY8OhbqeesEFP5e4s++CCHDJ1OQ4Vf+oA35eqrXxYIVVSqxro0pyRcYxhSck6nIWzIEVkZgyx1zZTu3Jljvwn60dBNHCUs35xwGAaxakKmn1Fsr44zkhDgum8YQFL3B4Rx/R9o512kAv9zHwx346ylZJYtUomTg/OG1kDr+9aCz73xuAaoSKebnc5JqaQnMKc+VUObol+JNTaXdQamB84cXdPYrnZsm006gVAaVmOpKLSFRkGkyAEWcVCmVCP4mA+pNHcxN6ZCCrnYE5wrX1RVUE7wQU3tiHd6mQEADkjoUtLQEtVLoQVIdbJqVwN+V5E9gIF9h/+//+R8Vyg4uV3O5MqKy3SrmKpH564Fmejq3MFQaVUtMkzZkktm9bhYg2JpsF6MVnkdbyO8XpZtwzjCRG6IcWbitYztjp3C9vKVviPD/HLnEJp9zl/dO/+cjU//+xXv6/yEPHx3W8PO0th7KBWxYzB2pxhYjErZ7WPNn/6GO+76kepKyPN7x/kjiw2MoOMuh4XsSFDEPjxR8BoWHM57n+N6AKZCCSOX2A0Qk0GVKdbFgRZVKhPiJozslNBjVFxjmnGMj+cwUZ3+GwAYQGKpjbsC0bahMXTgtTNHxMYCgbnRngINej4RLtbfyUM/TAX/BkEdOFoEqCKYEIhJfovtjnEWeRypkVANgQxoqeULh0aB9DFFNRRWrJYAwyNC9Wu2rSTHOFfyTqhT0JqAgjsT89UipUi0tgVVJKRnKTP0wJgVdbSoIE3g4JQf5citnAqcAAAmnSURBVIUztI0u6HU3ubPwNMpnpiROCRTChJSKOCMZmIJzIsqYytUI9CCBk6vjqvkMiiqlEqEhBR35lJIBoHBFTU0dDPnpyLlxBV3tCK+8w4w2n5swByPQQ0IGqd4TQeTSJngrgWBmdSiADdDG9vCZKWqlKeiqg+ibUNU/VX7/gi+71eQvzrt1ZXDkuyy7jBxREQUkVMUIM9p8BgUJRXzJZ6awSCXQICKBH4kzkkEaILt/e0ylVDK76WYB9fZPtovRH7NHIoEFJdadaMpIyKTWzIMmRi4MPdjnBhrIgwfzAfL7lh7cycRNpg4e4Jgif+7ckbu9oS0GXE4v3PzGvUtr6wHt5/U9Bg4ox7p/4uhmHt0YVYPian8YC8Az9XSYizxMZU7kkUBEUDCmMycoSLgDwTjohYoTeFAL6gIDzsiDgmCB+cyRGZiNLp0DJd0zgJMTwurEn1oXBOuqVGLSBANUX0CHeTASteOMPChJyjKGwOAI9O2YgxuwOYXcWytjCBPRv5DQbevDhWpPS2/FQARVGEPQW8HWOYZAP295YMxBviVBG0qhHAkZHu6Q4YSRQTLADGZQiSyy2nlcLUTFXw16DlD1SKlSiAWijxAgUqklSLSlFOgcKWQy9YOTEyriTOWsOljh6XU5rqCz+5WeDqwQFEyjCArOyIPCnKAgqd1fZVCJIqZYTbkU04QzqkOlqBp14Yw8KKqUSpR6VAPUpp6kVsiMK+iqg0AYOAPtTswr4vWeqMKrBkKqYgMqQwETK1ZBql4piJwgwpnKmQ2oNPUKj3ZZf9UiUZBBghDOSMiEBCS5ZYbrHX2oLrNhiDIS7MrsfUAVTlUCoQYaOlNSGaQBCHcyoD2mUgr6War9ZgFsfZLtYvRB64B50aqwT4Fz8hGtH5SU6nReDSeGd/57JZACJ4pAR2ZHid/LoBcxsGGxLN7RoDc1YCesOi2IQ25hwGv4Dv1I6L245OpAxC4P1hCggI7SegJ0KJWJZRGURAQPBHFOFGgGhRMTOY9a+BJn5JkIZlxygloQcebLdAYP6HyJTFNdYGMenKEEnEh1IoZjjHfp7gWc4OcEzRBBgnlMwRl5UCwZAsMigKaFxsk60cZwyZ0LxM6OyVKjOKNPwTWZ4KYkwt+6IyBCBGwoQgYJGaTM3irZIIsEhRBHBgkZJObBGfl6Aj842QDwIM+JKTljSF2qXks7BTXCDOYZVwuRvsMLJDgC6JDhhEv2C2fJDB5QkJgNGSRmwBn5lHDJPDgnKUYJFCTkmRl5JM6rUkzEmXn4jEtIcWL9laAzG87wBWzgQUKGE4goWiFBPMnCBVyiv0APiBsbFqB+gCTdh9lIbDl7gUsk5FGT5IRfoHACAxLyKoNKBHM9UiBCDxIySKgUeU7Ig4KkStWJMuiqAVKEq5AeoaKcBMEkBQtxydCBuOdBl97BWlgOlEBkL3CJhDwoSBIrZgMRDEjIIDEDzshzQh6lMqEWyCYKLpkTZyYig4RK+RJn5EFBQgaXnJAHBYmrwBl5TjLoTOEz6oIsakdCRiaOF7M1n//Lf/1vlcJEQQYJpTgjIRNSsjNcb/ej02XglnAALGwdUzgP+/kSZ+SbiFIPOJFQNZiRQUKmiUHSkwFMxBmCnCoxRRHUckpSqJEpOIOBBVc62y7GSrCZkCGwAgL8ZZwVBMcr8tbRt3fWG6TG671ZPg4EHmHHHEdgvJX7MIZYC/Gh2N5JC/r2aueaLOiMw9bOFvStQb0/FW0s6PySRf28P64frCUbi6mKmO1iqLAY0RAYGgHsHyMNrXXf9cFl7Lnuu5Vm3yNGAE0U6REDsO+uIzq7HUNgANK+w9Rm3/jKALgFfXxhW89iC/p6+I1SemNB55cs6ueEEhelS8sMhsDGYqpaaLsYKixGNAQMAUPAEDAEDIFHjYA5bwgYAoaAIWAIGAL7icBXX5r/9tNis8oQMAQMAUPAEDAE9hkBs80QMAQMAUPAEDAEDIGVEWjeogglXz1p/vvy5R/+BxuXIz2P3f5O2M3BTogGZzh4zAdHbCiFhvxQSB6qnoNpIYcaoJ37ZS1k5yHYvgEW9O1jvvMaLeg7D8H2DYhBd//fSn/+Nnusd7vbR3s7NSKmzVsUocS+UeKbrp0MAUPAEDAERo6AmW8IGAKGgCFgCBgCjxOB/22Nv8eJ2Ni9tl2MsUfQ7DcEDAFDYF0ETN4QMAQMAUPAEDAEDAFDwBAYCwK2izGWSJmdhoAhsI8ImE2GgCFgCBgChoAhYAgYAoaAIbBNBGwXY5toW12GgCFQIGA5Q8AQMAQMAUPAEDAEDAFDwBAwBPoiYLsYfREzfkNg9wiYBYaAIWAIGAKGgCFgCBgChoAhYAg8TgRsF+Nxxv3xem2eGwKGgCFgCBgChoAhYAgYAoaAIWAIjBcB28UYb+y2bbnVZwgYAoaAIWAIGAKGgCFgCBgChoAhYAjsFgHbxdgG/laHIWAIGAKGgCFgCBgChoAhYAgYAoaAIWAIrI/Avu9irO+haTAEDAFDwBAwBAwBQ8AQMAQMAUPAEDAEDIF9RyDPPtvFyMPJuAwBQ8AQMAQMAUPAEDAEDAFDwBAwBAyB/UTgMVlluxiPKdrmqyFgCBgChoAhYAgYAoaAIWAIGAKGgETA8mNDwHYxxhYxs9cQMAQMAUPAEDAEDAFDwBAwBAyBfUDAbDAEdoGA7WLsAnWr0xAwBAwBQ8AQMAQMAUPAEDAEHjMC5rshYAisioDtYqyKnMkZAoaAIWAIGAKGgCFgCBgChsD2EbAaDQFD4HEjYLsYjzv+5r0hYAgYAoaAIWAIGAKGwONBwDw1BAwBQ2D8CNguxvhjaB4YAoaAIWAIGAKGgCFgCGwaAdNvCBgChoAhsB8I2C7GfsTBrDAEDAFDwBAwBAwBQ+BQETC/DAFDwBAwBAyB4RCwXYzhsDRNhoAhYAgYAoaAIWAIDIuAaTMEDAFDwBAwBAyBMgJffWn+A2dz4QhKxm5/J8TmYCdEgzMcPOaDIzaUQkN+KCQPVY+1kEON7Fp+CWFrIQKMx5K1oD+WSAs/LegCjMeStaAfXqRzYvrVk+Y/yDcXjqBk7PZ3QmwOdkI0OMPBYz44YkMpNOSHQvJQ9VgLGTiyB6fOWsjBhbTbIQt6N0YHx2FBP7iQdjtkQe/GaGwcOTG1b5QAJUuGgCFgCBgChsBACJgaQ8AQMAQMAUPAEDAEDIFNImC7GJtE13QbAoaAIWAI5CNgnIaAIWAIGAKGgCFgCBgChkAXAraL0YWQlRsChoAhsP8ImIWGgCFgCBgChoAhYAgYAobA40DgfwIAAP//KNZWhwAAAAZJREFUAwB0WA5OP3ditAAAAABJRU5ErkJggg==">
          <a:extLst>
            <a:ext uri="{FF2B5EF4-FFF2-40B4-BE49-F238E27FC236}">
              <a16:creationId xmlns:a16="http://schemas.microsoft.com/office/drawing/2014/main" id="{AE5DB9BF-1689-4078-BBE6-07C1186AD7F9}"/>
            </a:ext>
          </a:extLst>
        </xdr:cNvPr>
        <xdr:cNvSpPr>
          <a:spLocks noChangeAspect="1" noChangeArrowheads="1"/>
        </xdr:cNvSpPr>
      </xdr:nvSpPr>
      <xdr:spPr bwMode="auto">
        <a:xfrm>
          <a:off x="9510713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</xdr:colOff>
      <xdr:row>0</xdr:row>
      <xdr:rowOff>133349</xdr:rowOff>
    </xdr:from>
    <xdr:to>
      <xdr:col>10</xdr:col>
      <xdr:colOff>261981</xdr:colOff>
      <xdr:row>18</xdr:row>
      <xdr:rowOff>152423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641ED8-6EA4-4392-9D2F-95AB0900A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" y="133349"/>
          <a:ext cx="6057944" cy="32766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TT\Ativos-estressados\SecexConsenso-TCU\Concebra\Termo-autocomposicao\FINAL\Atualizacao-23.04.26\Pacote-informa&#231;&#245;es\Haveres%20e%20Deveres-06.05.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TT\Ativos-estressados\SecexConsenso-TCU\Concebra\Termo-autocomposicao\FINAL\Atualizacao-23.04.26\CONCEBRA-24.04.26v18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alidades"/>
      <sheetName val="Dano ao pavimento"/>
      <sheetName val="Montante a maior - Cautelar"/>
      <sheetName val="Excedente-tarifario"/>
      <sheetName val="VI"/>
      <sheetName val="Acordo-original"/>
      <sheetName val="Acordo-atualização-simulaca (2)"/>
      <sheetName val="Acordo-atualização-simulacao"/>
      <sheetName val="Acordo-atualização"/>
      <sheetName val="ARBITRAGEM1"/>
      <sheetName val="ARBITRAGEM2"/>
      <sheetName val="IPCA"/>
    </sheetNames>
    <sheetDataSet>
      <sheetData sheetId="0">
        <row r="5">
          <cell r="G5">
            <v>351000771.26999998</v>
          </cell>
        </row>
        <row r="30">
          <cell r="C30">
            <v>266261427.66000003</v>
          </cell>
        </row>
      </sheetData>
      <sheetData sheetId="1">
        <row r="28">
          <cell r="E28">
            <v>472747628.06414092</v>
          </cell>
        </row>
        <row r="29">
          <cell r="E29">
            <v>45461340.170178361</v>
          </cell>
        </row>
        <row r="30">
          <cell r="E30">
            <v>13383166.104733711</v>
          </cell>
        </row>
        <row r="31">
          <cell r="E31">
            <v>87718263.305967182</v>
          </cell>
        </row>
        <row r="32">
          <cell r="E32">
            <v>200463673.55217728</v>
          </cell>
        </row>
      </sheetData>
      <sheetData sheetId="2">
        <row r="11">
          <cell r="G11">
            <v>11269304.792000234</v>
          </cell>
        </row>
        <row r="18">
          <cell r="C18">
            <v>414879813.68200022</v>
          </cell>
        </row>
      </sheetData>
      <sheetData sheetId="3">
        <row r="3">
          <cell r="B3">
            <v>-1096635565.8425345</v>
          </cell>
        </row>
        <row r="8">
          <cell r="B8">
            <v>-1475887033.9509325</v>
          </cell>
        </row>
      </sheetData>
      <sheetData sheetId="4" refreshError="1"/>
      <sheetData sheetId="5">
        <row r="18">
          <cell r="B18">
            <v>-219737516.18924737</v>
          </cell>
        </row>
      </sheetData>
      <sheetData sheetId="6" refreshError="1"/>
      <sheetData sheetId="7" refreshError="1"/>
      <sheetData sheetId="8">
        <row r="118">
          <cell r="B118">
            <v>109265511.32196997</v>
          </cell>
        </row>
      </sheetData>
      <sheetData sheetId="9">
        <row r="24">
          <cell r="D24">
            <v>2615369.0237823809</v>
          </cell>
        </row>
      </sheetData>
      <sheetData sheetId="10">
        <row r="73">
          <cell r="D73">
            <v>12653051.634797409</v>
          </cell>
        </row>
      </sheetData>
      <sheetData sheetId="11">
        <row r="18">
          <cell r="C18">
            <v>7276.54</v>
          </cell>
        </row>
        <row r="29">
          <cell r="C29">
            <v>7479.71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alidades"/>
      <sheetName val="Acordo"/>
    </sheetNames>
    <sheetDataSet>
      <sheetData sheetId="0">
        <row r="4">
          <cell r="C4">
            <v>377276617.26999998</v>
          </cell>
        </row>
        <row r="8">
          <cell r="C8">
            <v>228776479.63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507CA5-B60B-48D6-BF56-6FAF749856E6}" name="Tabela10" displayName="Tabela10" ref="B5:K10" totalsRowShown="0" headerRowDxfId="6">
  <tableColumns count="10">
    <tableColumn id="1" xr3:uid="{33978D32-D6C7-4677-9826-897286172DE3}" name="DESCRIÇÃO" dataDxfId="5"/>
    <tableColumn id="2" xr3:uid="{83208AB3-1CDE-4808-A269-12D84630235F}" name="Nº PROCESSO" dataDxfId="4"/>
    <tableColumn id="3" xr3:uid="{EB4BB557-A10D-4416-AD7E-D5E446AC5DD3}" name="VALOR CONCESSIONÁRIA" dataDxfId="3" dataCellStyle="Moeda"/>
    <tableColumn id="4" xr3:uid="{EA5D1015-7C22-4062-AC09-27A5E0207427}" name="VALOR ANTT"/>
    <tableColumn id="13" xr3:uid="{41C23677-D947-4A5C-B2DC-31E72FDEC99A}" name="Coluna3" dataDxfId="2" dataCellStyle="Moeda"/>
    <tableColumn id="9" xr3:uid="{2099DD6D-6644-44DC-BF2D-E24C54BF484D}" name="Coluna1" dataDxfId="1" dataCellStyle="Moeda"/>
    <tableColumn id="11" xr3:uid="{78C4DF0D-B893-4552-9871-0F040D8AA897}" name="Coluna2" dataDxfId="0" dataCellStyle="Moeda"/>
    <tableColumn id="8" xr3:uid="{DFDA5F34-0C59-4AC6-A7F4-409683B95AFE}" name="SITUAÇÃO ATUAL"/>
    <tableColumn id="5" xr3:uid="{852C6A28-A201-428D-ABB3-60983B9BA792}" name="css"/>
    <tableColumn id="6" xr3:uid="{5C282D59-95F3-4E12-8C2A-B3CC23081093}" name="antt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8B93-E64B-4E53-9131-5F9B02039EB2}">
  <sheetPr>
    <pageSetUpPr fitToPage="1"/>
  </sheetPr>
  <dimension ref="A1:K24"/>
  <sheetViews>
    <sheetView showGridLines="0" workbookViewId="0">
      <selection activeCell="A12" sqref="A12"/>
    </sheetView>
  </sheetViews>
  <sheetFormatPr defaultRowHeight="14.5" x14ac:dyDescent="0.35"/>
  <cols>
    <col min="1" max="1" width="44.26953125" customWidth="1"/>
    <col min="2" max="2" width="13.36328125" customWidth="1"/>
    <col min="3" max="3" width="18.26953125" customWidth="1"/>
    <col min="4" max="4" width="16.81640625" customWidth="1"/>
    <col min="5" max="5" width="16.7265625" customWidth="1"/>
    <col min="6" max="6" width="17" bestFit="1" customWidth="1"/>
    <col min="7" max="7" width="20" customWidth="1"/>
    <col min="8" max="8" width="18.81640625" customWidth="1"/>
    <col min="9" max="9" width="22.08984375" customWidth="1"/>
    <col min="10" max="10" width="25.81640625" customWidth="1"/>
    <col min="11" max="11" width="26.36328125" bestFit="1" customWidth="1"/>
    <col min="12" max="12" width="15.81640625" bestFit="1" customWidth="1"/>
    <col min="13" max="13" width="14.26953125" customWidth="1"/>
  </cols>
  <sheetData>
    <row r="1" spans="1:11" ht="14.25" customHeight="1" x14ac:dyDescent="0.35">
      <c r="B1" s="139" t="s">
        <v>160</v>
      </c>
      <c r="C1" s="139"/>
      <c r="D1" s="139" t="s">
        <v>162</v>
      </c>
      <c r="E1" s="139"/>
    </row>
    <row r="2" spans="1:11" x14ac:dyDescent="0.35">
      <c r="A2" s="12" t="s">
        <v>4</v>
      </c>
      <c r="E2" s="18" t="s">
        <v>3</v>
      </c>
    </row>
    <row r="3" spans="1:11" x14ac:dyDescent="0.35">
      <c r="A3" s="10" t="s">
        <v>0</v>
      </c>
      <c r="B3" s="10" t="s">
        <v>1</v>
      </c>
      <c r="C3" s="19" t="s">
        <v>93</v>
      </c>
      <c r="D3" s="10" t="s">
        <v>1</v>
      </c>
      <c r="E3" s="19" t="s">
        <v>146</v>
      </c>
      <c r="H3" s="7"/>
      <c r="I3" s="7"/>
      <c r="J3" s="8"/>
      <c r="K3" s="7"/>
    </row>
    <row r="4" spans="1:11" x14ac:dyDescent="0.35">
      <c r="A4" s="23" t="s">
        <v>10</v>
      </c>
      <c r="B4" s="36">
        <f>+B5</f>
        <v>94</v>
      </c>
      <c r="C4" s="24">
        <f>+C5</f>
        <v>377276617.26999998</v>
      </c>
      <c r="D4" s="36">
        <f>D5</f>
        <v>80</v>
      </c>
      <c r="E4" s="24">
        <f>E5</f>
        <v>351000771.26999998</v>
      </c>
      <c r="H4" s="7"/>
      <c r="I4" s="7"/>
      <c r="J4" s="8"/>
      <c r="K4" s="7"/>
    </row>
    <row r="5" spans="1:11" x14ac:dyDescent="0.35">
      <c r="A5" s="15" t="s">
        <v>159</v>
      </c>
      <c r="B5" s="5">
        <f>73+21</f>
        <v>94</v>
      </c>
      <c r="C5" s="4">
        <f>179118317.27+198158300</f>
        <v>377276617.26999998</v>
      </c>
      <c r="D5" s="5">
        <v>80</v>
      </c>
      <c r="E5" s="2">
        <v>351000771.26999998</v>
      </c>
      <c r="I5" s="9"/>
    </row>
    <row r="6" spans="1:11" x14ac:dyDescent="0.35">
      <c r="A6" s="23" t="s">
        <v>5</v>
      </c>
      <c r="B6" s="14">
        <f>B7+B9</f>
        <v>98</v>
      </c>
      <c r="C6" s="24">
        <f>C7+C8+C9</f>
        <v>228776479.63</v>
      </c>
      <c r="D6" s="14">
        <f>D7+D9</f>
        <v>106</v>
      </c>
      <c r="E6" s="24">
        <f>E7+E8+E9</f>
        <v>266261427.66000003</v>
      </c>
      <c r="H6" s="9"/>
      <c r="I6" s="9"/>
      <c r="K6" s="9"/>
    </row>
    <row r="7" spans="1:11" x14ac:dyDescent="0.35">
      <c r="A7" t="s">
        <v>8</v>
      </c>
      <c r="B7" s="30">
        <v>97</v>
      </c>
      <c r="C7" s="4">
        <v>228776479.63</v>
      </c>
      <c r="D7" s="30">
        <v>105</v>
      </c>
      <c r="E7" s="2">
        <f>C17</f>
        <v>266261427.66000003</v>
      </c>
      <c r="H7" s="9"/>
      <c r="I7" s="9"/>
      <c r="K7" s="9"/>
    </row>
    <row r="8" spans="1:11" ht="14.25" hidden="1" customHeight="1" x14ac:dyDescent="0.35">
      <c r="B8" s="30"/>
      <c r="C8" s="4"/>
      <c r="D8" s="30"/>
      <c r="E8" s="2"/>
      <c r="H8" s="9"/>
      <c r="I8" s="9"/>
      <c r="K8" s="9"/>
    </row>
    <row r="9" spans="1:11" x14ac:dyDescent="0.35">
      <c r="A9" t="s">
        <v>94</v>
      </c>
      <c r="B9" s="26">
        <v>1</v>
      </c>
      <c r="C9" s="4">
        <v>0</v>
      </c>
      <c r="D9" s="26">
        <v>1</v>
      </c>
      <c r="E9" s="2">
        <v>0</v>
      </c>
      <c r="H9" s="9"/>
      <c r="I9" s="9"/>
      <c r="K9" s="9"/>
    </row>
    <row r="10" spans="1:11" x14ac:dyDescent="0.35">
      <c r="A10" s="27" t="s">
        <v>6</v>
      </c>
      <c r="B10" s="22">
        <f>B4+B6</f>
        <v>192</v>
      </c>
      <c r="C10" s="35">
        <f>C4+C6</f>
        <v>606053096.89999998</v>
      </c>
      <c r="D10" s="22">
        <f>D4+D6</f>
        <v>186</v>
      </c>
      <c r="E10" s="35">
        <f>E4+E6</f>
        <v>617262198.93000007</v>
      </c>
      <c r="H10" s="9"/>
      <c r="I10" s="9"/>
      <c r="K10" s="9"/>
    </row>
    <row r="11" spans="1:11" ht="19.5" customHeight="1" x14ac:dyDescent="0.35">
      <c r="A11" s="138" t="s">
        <v>161</v>
      </c>
      <c r="B11" s="138"/>
      <c r="C11" s="138"/>
      <c r="D11" s="138"/>
      <c r="E11" s="138"/>
    </row>
    <row r="12" spans="1:11" x14ac:dyDescent="0.35">
      <c r="A12" s="86" t="s">
        <v>187</v>
      </c>
    </row>
    <row r="13" spans="1:11" x14ac:dyDescent="0.35">
      <c r="A13" s="86"/>
    </row>
    <row r="14" spans="1:11" x14ac:dyDescent="0.35">
      <c r="A14" s="140" t="s">
        <v>162</v>
      </c>
      <c r="B14" s="140"/>
    </row>
    <row r="15" spans="1:11" x14ac:dyDescent="0.35">
      <c r="C15" s="18" t="s">
        <v>3</v>
      </c>
    </row>
    <row r="16" spans="1:11" x14ac:dyDescent="0.35">
      <c r="A16" s="105" t="s">
        <v>150</v>
      </c>
      <c r="B16" s="104" t="s">
        <v>1</v>
      </c>
      <c r="C16" s="19" t="s">
        <v>146</v>
      </c>
    </row>
    <row r="17" spans="1:8" x14ac:dyDescent="0.35">
      <c r="A17" s="23"/>
      <c r="B17" s="14">
        <v>106</v>
      </c>
      <c r="C17" s="24">
        <f>SUM(C18:C20)</f>
        <v>266261427.66000003</v>
      </c>
    </row>
    <row r="18" spans="1:8" x14ac:dyDescent="0.35">
      <c r="A18" t="s">
        <v>151</v>
      </c>
      <c r="C18" s="4">
        <v>172168601.43000001</v>
      </c>
      <c r="D18" s="113"/>
    </row>
    <row r="19" spans="1:8" x14ac:dyDescent="0.35">
      <c r="A19" t="s">
        <v>152</v>
      </c>
      <c r="C19" s="4">
        <v>34373005.740000002</v>
      </c>
      <c r="D19" s="113"/>
    </row>
    <row r="20" spans="1:8" ht="16.149999999999999" customHeight="1" x14ac:dyDescent="0.35">
      <c r="A20" s="3" t="s">
        <v>153</v>
      </c>
      <c r="B20" s="3"/>
      <c r="C20" s="4">
        <v>59719820.490000002</v>
      </c>
      <c r="D20" s="113"/>
    </row>
    <row r="21" spans="1:8" ht="24.75" customHeight="1" x14ac:dyDescent="0.35">
      <c r="A21" s="134" t="s">
        <v>163</v>
      </c>
      <c r="B21" s="134"/>
      <c r="C21" s="134"/>
      <c r="D21" s="112"/>
    </row>
    <row r="22" spans="1:8" ht="16.5" customHeight="1" x14ac:dyDescent="0.35">
      <c r="A22" s="106" t="s">
        <v>164</v>
      </c>
      <c r="B22" s="106"/>
      <c r="C22" s="106"/>
    </row>
    <row r="24" spans="1:8" x14ac:dyDescent="0.35">
      <c r="B24" s="107"/>
      <c r="C24" s="108"/>
      <c r="E24" s="109"/>
      <c r="F24" s="107"/>
      <c r="G24" s="109"/>
      <c r="H24" s="107"/>
    </row>
  </sheetData>
  <mergeCells count="5">
    <mergeCell ref="A11:E11"/>
    <mergeCell ref="D1:E1"/>
    <mergeCell ref="B1:C1"/>
    <mergeCell ref="A14:B14"/>
    <mergeCell ref="A21:C21"/>
  </mergeCells>
  <phoneticPr fontId="6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DDA4-8B4C-453C-8677-5E5DECCC3EB1}">
  <sheetPr>
    <pageSetUpPr fitToPage="1"/>
  </sheetPr>
  <dimension ref="A3:L65"/>
  <sheetViews>
    <sheetView showGridLines="0" workbookViewId="0">
      <selection activeCell="E29" sqref="E29"/>
    </sheetView>
  </sheetViews>
  <sheetFormatPr defaultColWidth="9" defaultRowHeight="14.5" x14ac:dyDescent="0.35"/>
  <cols>
    <col min="1" max="1" width="19.36328125" customWidth="1"/>
    <col min="2" max="2" width="26.7265625" customWidth="1"/>
    <col min="3" max="3" width="31" customWidth="1"/>
    <col min="4" max="4" width="18" customWidth="1"/>
    <col min="5" max="5" width="19.7265625" customWidth="1"/>
    <col min="6" max="6" width="13" customWidth="1"/>
    <col min="7" max="7" width="17" bestFit="1" customWidth="1"/>
    <col min="8" max="8" width="20" customWidth="1"/>
    <col min="9" max="9" width="18.81640625" customWidth="1"/>
    <col min="10" max="10" width="22.08984375" customWidth="1"/>
    <col min="11" max="11" width="25.81640625" customWidth="1"/>
    <col min="12" max="12" width="26.36328125" bestFit="1" customWidth="1"/>
    <col min="13" max="13" width="15.81640625" bestFit="1" customWidth="1"/>
    <col min="14" max="14" width="14.26953125" customWidth="1"/>
  </cols>
  <sheetData>
    <row r="3" spans="3:12" x14ac:dyDescent="0.35">
      <c r="I3" s="7"/>
      <c r="J3" s="7"/>
      <c r="K3" s="8"/>
      <c r="L3" s="7"/>
    </row>
    <row r="4" spans="3:12" x14ac:dyDescent="0.35">
      <c r="I4" s="7"/>
      <c r="J4" s="7"/>
      <c r="K4" s="8"/>
      <c r="L4" s="7"/>
    </row>
    <row r="5" spans="3:12" x14ac:dyDescent="0.35">
      <c r="J5" s="9"/>
    </row>
    <row r="6" spans="3:12" x14ac:dyDescent="0.35">
      <c r="H6" s="11"/>
      <c r="J6" s="9"/>
    </row>
    <row r="7" spans="3:12" ht="14.25" customHeight="1" x14ac:dyDescent="0.35">
      <c r="J7" s="9"/>
    </row>
    <row r="8" spans="3:12" x14ac:dyDescent="0.35">
      <c r="I8" s="9"/>
      <c r="J8" s="9"/>
      <c r="L8" s="9"/>
    </row>
    <row r="9" spans="3:12" x14ac:dyDescent="0.35">
      <c r="I9" s="9"/>
      <c r="J9" s="9"/>
      <c r="L9" s="9"/>
    </row>
    <row r="10" spans="3:12" x14ac:dyDescent="0.35">
      <c r="I10" s="9"/>
      <c r="J10" s="9"/>
      <c r="L10" s="9"/>
    </row>
    <row r="11" spans="3:12" x14ac:dyDescent="0.35">
      <c r="I11" s="9"/>
      <c r="J11" s="9"/>
      <c r="L11" s="9"/>
    </row>
    <row r="12" spans="3:12" x14ac:dyDescent="0.35">
      <c r="I12" s="9"/>
      <c r="J12" s="9"/>
      <c r="L12" s="9"/>
    </row>
    <row r="15" spans="3:12" x14ac:dyDescent="0.35">
      <c r="C15" s="9"/>
    </row>
    <row r="18" spans="1:5" x14ac:dyDescent="0.35">
      <c r="E18" s="6"/>
    </row>
    <row r="23" spans="1:5" x14ac:dyDescent="0.35">
      <c r="A23" s="86" t="s">
        <v>114</v>
      </c>
    </row>
    <row r="27" spans="1:5" x14ac:dyDescent="0.35">
      <c r="B27" s="5" t="s">
        <v>154</v>
      </c>
      <c r="C27" s="5" t="s">
        <v>156</v>
      </c>
      <c r="D27" s="16" t="s">
        <v>158</v>
      </c>
      <c r="E27" s="92" t="s">
        <v>116</v>
      </c>
    </row>
    <row r="28" spans="1:5" x14ac:dyDescent="0.35">
      <c r="A28" s="87">
        <v>45292</v>
      </c>
      <c r="B28" s="88">
        <f>429895944.73</f>
        <v>429895944.73000002</v>
      </c>
      <c r="C28" s="88">
        <f>429895944.73</f>
        <v>429895944.73000002</v>
      </c>
      <c r="D28" s="2">
        <f>E28-C28</f>
        <v>42851683.334140897</v>
      </c>
      <c r="E28" s="88">
        <f>C28*(C64/C37)</f>
        <v>472747628.06414092</v>
      </c>
    </row>
    <row r="29" spans="1:5" x14ac:dyDescent="0.35">
      <c r="A29" s="7">
        <v>45383</v>
      </c>
      <c r="B29" s="89">
        <v>61834737.770000003</v>
      </c>
      <c r="C29" s="89">
        <f>41908957.86</f>
        <v>41908957.859999999</v>
      </c>
      <c r="D29" s="2">
        <f t="shared" ref="D29:D32" si="0">E29-C29</f>
        <v>3552382.3101783618</v>
      </c>
      <c r="E29" s="89">
        <f>C29*(C64/C40)</f>
        <v>45461340.170178361</v>
      </c>
    </row>
    <row r="30" spans="1:5" x14ac:dyDescent="0.35">
      <c r="A30" s="7">
        <v>45474</v>
      </c>
      <c r="B30" s="89">
        <v>12358632.1</v>
      </c>
      <c r="C30" s="89">
        <v>12358632.1</v>
      </c>
      <c r="D30" s="2">
        <f t="shared" si="0"/>
        <v>1024534.0047337115</v>
      </c>
      <c r="E30" s="89">
        <f>C30*(C65/C43)</f>
        <v>13383166.104733711</v>
      </c>
    </row>
    <row r="31" spans="1:5" x14ac:dyDescent="0.35">
      <c r="A31" s="7">
        <v>45717</v>
      </c>
      <c r="B31" s="89">
        <v>84970159.349999994</v>
      </c>
      <c r="C31" s="89">
        <v>84970159.349999994</v>
      </c>
      <c r="D31" s="2">
        <f t="shared" si="0"/>
        <v>2748103.9559671879</v>
      </c>
      <c r="E31" s="89">
        <f>C31*(C64/C52)</f>
        <v>87718263.305967182</v>
      </c>
    </row>
    <row r="32" spans="1:5" x14ac:dyDescent="0.35">
      <c r="A32" s="90">
        <v>45748</v>
      </c>
      <c r="B32" s="91">
        <v>195018515.31</v>
      </c>
      <c r="C32" s="91">
        <v>195018515.31</v>
      </c>
      <c r="D32" s="101">
        <f t="shared" si="0"/>
        <v>5445158.2421772778</v>
      </c>
      <c r="E32" s="91">
        <f>C32*(C64/C53)</f>
        <v>200463673.55217728</v>
      </c>
    </row>
    <row r="33" spans="1:5" x14ac:dyDescent="0.35">
      <c r="A33" s="7"/>
      <c r="B33" s="89">
        <f>SUM(B28:B32)</f>
        <v>784077989.25999999</v>
      </c>
      <c r="C33" s="89">
        <f>SUM(C28:C32)</f>
        <v>764152209.35000014</v>
      </c>
      <c r="D33" s="2">
        <f>SUM(D28:D32)</f>
        <v>55621861.847197436</v>
      </c>
      <c r="E33" s="89">
        <f>SUM(E28:E32)</f>
        <v>819774071.19719744</v>
      </c>
    </row>
    <row r="34" spans="1:5" x14ac:dyDescent="0.35">
      <c r="A34" s="86" t="s">
        <v>155</v>
      </c>
    </row>
    <row r="35" spans="1:5" x14ac:dyDescent="0.35">
      <c r="A35" s="86" t="s">
        <v>157</v>
      </c>
    </row>
    <row r="37" spans="1:5" x14ac:dyDescent="0.35">
      <c r="A37" s="84">
        <v>2024</v>
      </c>
      <c r="B37" s="83" t="s">
        <v>102</v>
      </c>
      <c r="C37" s="85">
        <v>6801.72</v>
      </c>
    </row>
    <row r="38" spans="1:5" x14ac:dyDescent="0.35">
      <c r="A38" s="84"/>
      <c r="B38" s="83" t="s">
        <v>103</v>
      </c>
      <c r="C38" s="85">
        <v>6858.17</v>
      </c>
    </row>
    <row r="39" spans="1:5" x14ac:dyDescent="0.35">
      <c r="A39" s="82"/>
      <c r="B39" s="83" t="s">
        <v>104</v>
      </c>
      <c r="C39" s="85">
        <v>6869.14</v>
      </c>
    </row>
    <row r="40" spans="1:5" x14ac:dyDescent="0.35">
      <c r="A40" s="82"/>
      <c r="B40" s="83" t="s">
        <v>105</v>
      </c>
      <c r="C40" s="85">
        <v>6895.24</v>
      </c>
    </row>
    <row r="41" spans="1:5" x14ac:dyDescent="0.35">
      <c r="A41" s="82"/>
      <c r="B41" s="83" t="s">
        <v>106</v>
      </c>
      <c r="C41" s="85">
        <v>6926.96</v>
      </c>
    </row>
    <row r="42" spans="1:5" x14ac:dyDescent="0.35">
      <c r="A42" s="82"/>
      <c r="B42" s="83" t="s">
        <v>107</v>
      </c>
      <c r="C42" s="85">
        <v>6941.51</v>
      </c>
    </row>
    <row r="43" spans="1:5" x14ac:dyDescent="0.35">
      <c r="A43" s="82"/>
      <c r="B43" s="83" t="s">
        <v>108</v>
      </c>
      <c r="C43" s="85">
        <v>6967.89</v>
      </c>
    </row>
    <row r="44" spans="1:5" x14ac:dyDescent="0.35">
      <c r="A44" s="82"/>
      <c r="B44" s="83" t="s">
        <v>109</v>
      </c>
      <c r="C44" s="85">
        <v>6966.5</v>
      </c>
    </row>
    <row r="45" spans="1:5" x14ac:dyDescent="0.35">
      <c r="A45" s="82"/>
      <c r="B45" s="83" t="s">
        <v>110</v>
      </c>
      <c r="C45" s="85">
        <v>6997.15</v>
      </c>
    </row>
    <row r="46" spans="1:5" x14ac:dyDescent="0.35">
      <c r="A46" s="82"/>
      <c r="B46" s="83" t="s">
        <v>111</v>
      </c>
      <c r="C46" s="85">
        <v>7036.33</v>
      </c>
    </row>
    <row r="47" spans="1:5" x14ac:dyDescent="0.35">
      <c r="A47" s="82"/>
      <c r="B47" s="83" t="s">
        <v>112</v>
      </c>
      <c r="C47" s="85">
        <v>7063.77</v>
      </c>
    </row>
    <row r="48" spans="1:5" x14ac:dyDescent="0.35">
      <c r="A48" s="82"/>
      <c r="B48" s="83" t="s">
        <v>113</v>
      </c>
      <c r="C48" s="85">
        <v>7100.5</v>
      </c>
    </row>
    <row r="49" spans="1:3" x14ac:dyDescent="0.35">
      <c r="A49" s="82"/>
      <c r="B49" s="83"/>
      <c r="C49" s="85"/>
    </row>
    <row r="50" spans="1:3" x14ac:dyDescent="0.35">
      <c r="A50" s="82">
        <v>2025</v>
      </c>
      <c r="B50" s="83" t="s">
        <v>102</v>
      </c>
      <c r="C50" s="85">
        <v>7111.86</v>
      </c>
    </row>
    <row r="51" spans="1:3" x14ac:dyDescent="0.35">
      <c r="A51" s="82"/>
      <c r="B51" s="83" t="s">
        <v>103</v>
      </c>
      <c r="C51" s="85">
        <v>7205.03</v>
      </c>
    </row>
    <row r="52" spans="1:3" x14ac:dyDescent="0.35">
      <c r="A52" s="82"/>
      <c r="B52" s="83" t="s">
        <v>104</v>
      </c>
      <c r="C52" s="85">
        <v>7245.38</v>
      </c>
    </row>
    <row r="53" spans="1:3" x14ac:dyDescent="0.35">
      <c r="A53" s="82"/>
      <c r="B53" s="83" t="s">
        <v>105</v>
      </c>
      <c r="C53" s="85">
        <v>7276.54</v>
      </c>
    </row>
    <row r="54" spans="1:3" x14ac:dyDescent="0.35">
      <c r="A54" s="82"/>
      <c r="B54" s="83" t="s">
        <v>106</v>
      </c>
      <c r="C54" s="85">
        <v>7295.46</v>
      </c>
    </row>
    <row r="55" spans="1:3" x14ac:dyDescent="0.35">
      <c r="A55" s="82"/>
      <c r="B55" s="83" t="s">
        <v>107</v>
      </c>
      <c r="C55" s="85">
        <v>7312.97</v>
      </c>
    </row>
    <row r="56" spans="1:3" x14ac:dyDescent="0.35">
      <c r="A56" s="82"/>
      <c r="B56" s="83" t="s">
        <v>108</v>
      </c>
      <c r="C56" s="85">
        <v>7331.98</v>
      </c>
    </row>
    <row r="57" spans="1:3" x14ac:dyDescent="0.35">
      <c r="A57" s="82"/>
      <c r="B57" s="83" t="s">
        <v>109</v>
      </c>
      <c r="C57" s="85">
        <v>7323.91</v>
      </c>
    </row>
    <row r="58" spans="1:3" x14ac:dyDescent="0.35">
      <c r="A58" s="82"/>
      <c r="B58" s="83" t="s">
        <v>110</v>
      </c>
      <c r="C58" s="85">
        <v>7359.06</v>
      </c>
    </row>
    <row r="59" spans="1:3" x14ac:dyDescent="0.35">
      <c r="A59" s="82"/>
      <c r="B59" s="83" t="s">
        <v>111</v>
      </c>
      <c r="C59" s="85">
        <v>7365.68</v>
      </c>
    </row>
    <row r="60" spans="1:3" x14ac:dyDescent="0.35">
      <c r="A60" s="82"/>
      <c r="B60" s="83" t="s">
        <v>112</v>
      </c>
      <c r="C60" s="85">
        <v>7378.94</v>
      </c>
    </row>
    <row r="61" spans="1:3" x14ac:dyDescent="0.35">
      <c r="A61" s="82"/>
      <c r="B61" s="83" t="s">
        <v>113</v>
      </c>
      <c r="C61" s="85">
        <v>7403.29</v>
      </c>
    </row>
    <row r="62" spans="1:3" x14ac:dyDescent="0.35">
      <c r="A62" s="82"/>
      <c r="B62" s="83"/>
      <c r="C62" s="85"/>
    </row>
    <row r="63" spans="1:3" x14ac:dyDescent="0.35">
      <c r="A63" s="82">
        <v>2026</v>
      </c>
      <c r="B63" s="83" t="s">
        <v>102</v>
      </c>
      <c r="C63" s="85">
        <v>7427.72</v>
      </c>
    </row>
    <row r="64" spans="1:3" x14ac:dyDescent="0.35">
      <c r="A64" s="82"/>
      <c r="B64" s="83" t="s">
        <v>103</v>
      </c>
      <c r="C64" s="85">
        <v>7479.71</v>
      </c>
    </row>
    <row r="65" spans="1:3" x14ac:dyDescent="0.35">
      <c r="A65" s="82"/>
      <c r="B65" s="83" t="s">
        <v>104</v>
      </c>
      <c r="C65" s="85">
        <v>7545.53</v>
      </c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ED82E-6DC9-4DF4-95A4-720F1658D540}">
  <sheetPr>
    <pageSetUpPr fitToPage="1"/>
  </sheetPr>
  <dimension ref="A2:L100"/>
  <sheetViews>
    <sheetView showGridLines="0" workbookViewId="0">
      <selection activeCell="B13" sqref="B13"/>
    </sheetView>
  </sheetViews>
  <sheetFormatPr defaultColWidth="9" defaultRowHeight="14.5" x14ac:dyDescent="0.35"/>
  <cols>
    <col min="1" max="1" width="19.36328125" customWidth="1"/>
    <col min="2" max="2" width="26.7265625" customWidth="1"/>
    <col min="3" max="3" width="24.36328125" customWidth="1"/>
    <col min="4" max="4" width="18" customWidth="1"/>
    <col min="5" max="5" width="29.36328125" customWidth="1"/>
    <col min="6" max="6" width="15" customWidth="1"/>
    <col min="7" max="7" width="17" bestFit="1" customWidth="1"/>
    <col min="8" max="8" width="20" customWidth="1"/>
    <col min="9" max="9" width="18.81640625" customWidth="1"/>
    <col min="10" max="10" width="22.08984375" customWidth="1"/>
    <col min="11" max="11" width="25.81640625" customWidth="1"/>
    <col min="12" max="12" width="26.36328125" bestFit="1" customWidth="1"/>
    <col min="13" max="13" width="15.81640625" bestFit="1" customWidth="1"/>
    <col min="14" max="14" width="14.26953125" customWidth="1"/>
  </cols>
  <sheetData>
    <row r="2" spans="1:8" x14ac:dyDescent="0.35">
      <c r="A2" t="s">
        <v>178</v>
      </c>
      <c r="B2" s="116">
        <v>43643</v>
      </c>
      <c r="C2" s="116">
        <v>43894</v>
      </c>
    </row>
    <row r="3" spans="1:8" x14ac:dyDescent="0.35">
      <c r="A3" t="s">
        <v>179</v>
      </c>
      <c r="B3" s="116">
        <v>43895</v>
      </c>
      <c r="C3" s="116">
        <v>44008</v>
      </c>
    </row>
    <row r="4" spans="1:8" x14ac:dyDescent="0.35">
      <c r="A4" t="s">
        <v>180</v>
      </c>
      <c r="B4" s="116">
        <v>44229</v>
      </c>
      <c r="C4" s="116">
        <v>44259</v>
      </c>
    </row>
    <row r="5" spans="1:8" x14ac:dyDescent="0.35">
      <c r="A5" t="s">
        <v>181</v>
      </c>
      <c r="B5" s="116">
        <v>44260</v>
      </c>
      <c r="C5" s="116">
        <v>44278</v>
      </c>
    </row>
    <row r="10" spans="1:8" x14ac:dyDescent="0.35">
      <c r="A10" s="54"/>
      <c r="B10" s="56" t="s">
        <v>172</v>
      </c>
      <c r="C10" s="54"/>
      <c r="D10" s="114" t="s">
        <v>183</v>
      </c>
      <c r="E10" s="56" t="s">
        <v>185</v>
      </c>
      <c r="F10" s="56" t="s">
        <v>182</v>
      </c>
      <c r="G10" s="54" t="s">
        <v>184</v>
      </c>
      <c r="H10" s="54"/>
    </row>
    <row r="11" spans="1:8" x14ac:dyDescent="0.35">
      <c r="A11" t="s">
        <v>178</v>
      </c>
      <c r="B11" s="115">
        <v>121525111.66</v>
      </c>
      <c r="D11" s="115">
        <v>183658498.09999999</v>
      </c>
      <c r="E11" s="70">
        <f>D11-B11</f>
        <v>62133386.439999998</v>
      </c>
      <c r="F11" s="115">
        <v>70584844.159999996</v>
      </c>
      <c r="G11" s="70">
        <f>C18-B18</f>
        <v>11269304.792000234</v>
      </c>
    </row>
    <row r="12" spans="1:8" x14ac:dyDescent="0.35">
      <c r="A12" t="s">
        <v>179</v>
      </c>
      <c r="B12" s="115">
        <v>55099774.409999996</v>
      </c>
      <c r="D12" s="115">
        <v>83271199.469999999</v>
      </c>
      <c r="E12" s="70">
        <f t="shared" ref="E12:E14" si="0">D12-B12</f>
        <v>28171425.060000002</v>
      </c>
      <c r="F12" s="115">
        <v>32003336.079999998</v>
      </c>
    </row>
    <row r="13" spans="1:8" x14ac:dyDescent="0.35">
      <c r="A13" t="s">
        <v>180</v>
      </c>
      <c r="B13" s="117">
        <v>10462512.91</v>
      </c>
      <c r="D13" s="117">
        <v>16191157.859999999</v>
      </c>
      <c r="E13" s="70">
        <f t="shared" si="0"/>
        <v>5728644.9499999993</v>
      </c>
      <c r="F13" s="117">
        <v>4472482.17</v>
      </c>
    </row>
    <row r="14" spans="1:8" x14ac:dyDescent="0.35">
      <c r="A14" s="3" t="s">
        <v>181</v>
      </c>
      <c r="B14" s="118">
        <v>6799430.8899999997</v>
      </c>
      <c r="C14" s="3"/>
      <c r="D14" s="118">
        <v>10522391.68</v>
      </c>
      <c r="E14" s="119">
        <f t="shared" si="0"/>
        <v>3722960.79</v>
      </c>
      <c r="F14" s="118">
        <v>2906599.37</v>
      </c>
    </row>
    <row r="15" spans="1:8" x14ac:dyDescent="0.35">
      <c r="A15" s="120" t="s">
        <v>165</v>
      </c>
      <c r="B15" s="121">
        <f>SUM(B11:B14)</f>
        <v>193886829.86999997</v>
      </c>
      <c r="C15" s="121"/>
      <c r="D15" s="121">
        <f t="shared" ref="D15" si="1">SUM(D11:D14)</f>
        <v>293643247.11000001</v>
      </c>
      <c r="E15" s="122">
        <f>SUM(E11:E14)</f>
        <v>99756417.24000001</v>
      </c>
      <c r="F15" s="122">
        <f>SUM(F11:F14)</f>
        <v>109967261.78</v>
      </c>
      <c r="H15" s="2"/>
    </row>
    <row r="18" spans="1:12" x14ac:dyDescent="0.35">
      <c r="A18" s="94" t="s">
        <v>126</v>
      </c>
      <c r="B18" s="93">
        <f>D15+F15</f>
        <v>403610508.88999999</v>
      </c>
      <c r="C18" s="93">
        <f>B18*(IPCA!C29/IPCA!C18)</f>
        <v>414879813.68200022</v>
      </c>
      <c r="D18" s="6"/>
    </row>
    <row r="19" spans="1:12" x14ac:dyDescent="0.35">
      <c r="A19" t="s">
        <v>127</v>
      </c>
      <c r="B19" s="2"/>
      <c r="C19" s="13" t="s">
        <v>144</v>
      </c>
    </row>
    <row r="20" spans="1:12" x14ac:dyDescent="0.35">
      <c r="A20" s="131" t="s">
        <v>117</v>
      </c>
      <c r="B20" s="131"/>
      <c r="C20" s="131"/>
      <c r="D20" s="131"/>
      <c r="E20" s="131"/>
      <c r="F20" s="131"/>
      <c r="G20" s="131"/>
      <c r="I20" s="7"/>
      <c r="J20" s="7"/>
      <c r="K20" s="8"/>
      <c r="L20" s="7"/>
    </row>
    <row r="21" spans="1:12" x14ac:dyDescent="0.35">
      <c r="A21" s="131"/>
      <c r="B21" s="131"/>
      <c r="C21" s="131"/>
      <c r="D21" s="131"/>
      <c r="E21" s="131"/>
      <c r="F21" s="131"/>
      <c r="G21" s="131"/>
      <c r="I21" s="7"/>
      <c r="J21" s="7"/>
      <c r="K21" s="8"/>
      <c r="L21" s="7"/>
    </row>
    <row r="22" spans="1:12" ht="12.75" customHeight="1" x14ac:dyDescent="0.35">
      <c r="A22" s="131"/>
      <c r="B22" s="131"/>
      <c r="C22" s="131"/>
      <c r="D22" s="131"/>
      <c r="E22" s="131"/>
      <c r="F22" s="131"/>
      <c r="G22" s="131"/>
      <c r="J22" s="9"/>
    </row>
    <row r="23" spans="1:12" x14ac:dyDescent="0.35">
      <c r="A23" s="131"/>
      <c r="B23" s="131"/>
      <c r="C23" s="131"/>
      <c r="D23" s="131"/>
      <c r="E23" s="131"/>
      <c r="F23" s="131"/>
      <c r="G23" s="131"/>
      <c r="H23" s="11"/>
      <c r="J23" s="9"/>
    </row>
    <row r="24" spans="1:12" ht="14.25" customHeight="1" x14ac:dyDescent="0.35">
      <c r="J24" s="9"/>
    </row>
    <row r="25" spans="1:12" x14ac:dyDescent="0.35">
      <c r="I25" s="9"/>
      <c r="J25" s="9"/>
      <c r="L25" s="9"/>
    </row>
    <row r="26" spans="1:12" x14ac:dyDescent="0.35">
      <c r="I26" s="9"/>
      <c r="J26" s="9"/>
      <c r="L26" s="9"/>
    </row>
    <row r="27" spans="1:12" x14ac:dyDescent="0.35">
      <c r="I27" s="9"/>
      <c r="J27" s="9"/>
      <c r="L27" s="9"/>
    </row>
    <row r="28" spans="1:12" x14ac:dyDescent="0.35">
      <c r="I28" s="9"/>
      <c r="J28" s="9"/>
      <c r="L28" s="9"/>
    </row>
    <row r="29" spans="1:12" x14ac:dyDescent="0.35">
      <c r="I29" s="9"/>
      <c r="J29" s="9"/>
      <c r="L29" s="9"/>
    </row>
    <row r="32" spans="1:12" x14ac:dyDescent="0.35">
      <c r="C32" s="9"/>
    </row>
    <row r="35" spans="1:7" x14ac:dyDescent="0.35">
      <c r="E35" s="6"/>
    </row>
    <row r="40" spans="1:7" x14ac:dyDescent="0.35">
      <c r="A40" s="86"/>
    </row>
    <row r="47" spans="1:7" x14ac:dyDescent="0.35">
      <c r="A47" s="131" t="s">
        <v>119</v>
      </c>
      <c r="B47" s="131"/>
      <c r="C47" s="131"/>
      <c r="D47" s="131"/>
      <c r="E47" s="131"/>
      <c r="F47" s="131"/>
      <c r="G47" s="131"/>
    </row>
    <row r="48" spans="1:7" x14ac:dyDescent="0.35">
      <c r="A48" s="131"/>
      <c r="B48" s="131"/>
      <c r="C48" s="131"/>
      <c r="D48" s="131"/>
      <c r="E48" s="131"/>
      <c r="F48" s="131"/>
      <c r="G48" s="131"/>
    </row>
    <row r="49" spans="1:7" ht="5.65" customHeight="1" x14ac:dyDescent="0.35">
      <c r="A49" s="131"/>
      <c r="B49" s="131"/>
      <c r="C49" s="131"/>
      <c r="D49" s="131"/>
      <c r="E49" s="131"/>
      <c r="F49" s="131"/>
      <c r="G49" s="131"/>
    </row>
    <row r="51" spans="1:7" ht="30" customHeight="1" x14ac:dyDescent="0.35">
      <c r="A51" s="131" t="s">
        <v>120</v>
      </c>
      <c r="B51" s="131"/>
      <c r="C51" s="131"/>
      <c r="D51" s="131"/>
      <c r="E51" s="131"/>
      <c r="F51" s="131"/>
      <c r="G51" s="131"/>
    </row>
    <row r="53" spans="1:7" x14ac:dyDescent="0.35">
      <c r="A53" s="131" t="s">
        <v>121</v>
      </c>
      <c r="B53" s="131"/>
      <c r="C53" s="131"/>
      <c r="D53" s="131"/>
      <c r="E53" s="131"/>
      <c r="F53" s="131"/>
      <c r="G53" s="131"/>
    </row>
    <row r="54" spans="1:7" x14ac:dyDescent="0.35">
      <c r="A54" s="131"/>
      <c r="B54" s="131"/>
      <c r="C54" s="131"/>
      <c r="D54" s="131"/>
      <c r="E54" s="131"/>
      <c r="F54" s="131"/>
      <c r="G54" s="131"/>
    </row>
    <row r="70" spans="1:1" x14ac:dyDescent="0.35">
      <c r="A70" t="s">
        <v>122</v>
      </c>
    </row>
    <row r="94" spans="1:7" x14ac:dyDescent="0.35">
      <c r="A94" s="131" t="s">
        <v>123</v>
      </c>
      <c r="B94" s="131"/>
      <c r="C94" s="131"/>
      <c r="D94" s="131"/>
      <c r="E94" s="131"/>
      <c r="F94" s="131"/>
      <c r="G94" s="131"/>
    </row>
    <row r="95" spans="1:7" x14ac:dyDescent="0.35">
      <c r="A95" s="131"/>
      <c r="B95" s="131"/>
      <c r="C95" s="131"/>
      <c r="D95" s="131"/>
      <c r="E95" s="131"/>
      <c r="F95" s="131"/>
      <c r="G95" s="131"/>
    </row>
    <row r="96" spans="1:7" x14ac:dyDescent="0.35">
      <c r="A96" t="s">
        <v>118</v>
      </c>
    </row>
    <row r="97" spans="1:7" x14ac:dyDescent="0.35">
      <c r="A97" s="131" t="s">
        <v>124</v>
      </c>
      <c r="B97" s="131"/>
      <c r="C97" s="131"/>
      <c r="D97" s="131"/>
      <c r="E97" s="131"/>
      <c r="F97" s="131"/>
      <c r="G97" s="131"/>
    </row>
    <row r="98" spans="1:7" x14ac:dyDescent="0.35">
      <c r="A98" s="131"/>
      <c r="B98" s="131"/>
      <c r="C98" s="131"/>
      <c r="D98" s="131"/>
      <c r="E98" s="131"/>
      <c r="F98" s="131"/>
      <c r="G98" s="131"/>
    </row>
    <row r="100" spans="1:7" x14ac:dyDescent="0.35">
      <c r="A100" t="s">
        <v>125</v>
      </c>
    </row>
  </sheetData>
  <mergeCells count="6">
    <mergeCell ref="A97:G98"/>
    <mergeCell ref="A20:G23"/>
    <mergeCell ref="A47:G49"/>
    <mergeCell ref="A51:G51"/>
    <mergeCell ref="A53:G54"/>
    <mergeCell ref="A94:G9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7740-1FD2-4301-B7E3-DE9E25BF973B}">
  <dimension ref="A1:B9"/>
  <sheetViews>
    <sheetView workbookViewId="0">
      <selection activeCell="A6" sqref="A6"/>
    </sheetView>
  </sheetViews>
  <sheetFormatPr defaultRowHeight="14.5" x14ac:dyDescent="0.35"/>
  <cols>
    <col min="1" max="1" width="29.26953125" customWidth="1"/>
    <col min="2" max="2" width="20" customWidth="1"/>
    <col min="4" max="4" width="13.36328125" bestFit="1" customWidth="1"/>
  </cols>
  <sheetData>
    <row r="1" spans="1:2" x14ac:dyDescent="0.35">
      <c r="A1" s="1" t="s">
        <v>166</v>
      </c>
    </row>
    <row r="2" spans="1:2" x14ac:dyDescent="0.35">
      <c r="B2" s="13" t="s">
        <v>129</v>
      </c>
    </row>
    <row r="3" spans="1:2" x14ac:dyDescent="0.35">
      <c r="A3" t="s">
        <v>167</v>
      </c>
      <c r="B3" s="6">
        <v>-1096635565.8425345</v>
      </c>
    </row>
    <row r="4" spans="1:2" x14ac:dyDescent="0.35">
      <c r="A4" t="s">
        <v>168</v>
      </c>
      <c r="B4" s="6">
        <v>-182850184.85989898</v>
      </c>
    </row>
    <row r="5" spans="1:2" x14ac:dyDescent="0.35">
      <c r="A5" t="s">
        <v>204</v>
      </c>
      <c r="B5" s="6">
        <v>-160045303.40363067</v>
      </c>
    </row>
    <row r="6" spans="1:2" x14ac:dyDescent="0.35">
      <c r="A6" t="s">
        <v>165</v>
      </c>
      <c r="B6" s="6">
        <f>SUM(B3:B5)</f>
        <v>-1439531054.1060643</v>
      </c>
    </row>
    <row r="7" spans="1:2" x14ac:dyDescent="0.35">
      <c r="A7" t="s">
        <v>169</v>
      </c>
      <c r="B7" s="2">
        <f>B8-B6</f>
        <v>-36355979.844868183</v>
      </c>
    </row>
    <row r="8" spans="1:2" x14ac:dyDescent="0.35">
      <c r="B8" s="2">
        <f>B6*(IPCA!C29/IPCA!C19)</f>
        <v>-1475887033.9509325</v>
      </c>
    </row>
    <row r="9" spans="1:2" x14ac:dyDescent="0.35">
      <c r="A9" s="106" t="s">
        <v>177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2667-A09D-4474-ACE7-3F7CBDA18AA5}">
  <dimension ref="B20"/>
  <sheetViews>
    <sheetView workbookViewId="0">
      <selection activeCell="F22" sqref="F22"/>
    </sheetView>
  </sheetViews>
  <sheetFormatPr defaultRowHeight="14.5" x14ac:dyDescent="0.35"/>
  <sheetData>
    <row r="20" spans="2:2" x14ac:dyDescent="0.35">
      <c r="B20" s="86" t="s">
        <v>145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0599-9222-4C5F-9556-3120F12B3AF0}">
  <sheetPr>
    <pageSetUpPr fitToPage="1"/>
  </sheetPr>
  <dimension ref="A1:I29"/>
  <sheetViews>
    <sheetView showGridLines="0" topLeftCell="A2" zoomScale="78" zoomScaleNormal="78" workbookViewId="0">
      <selection activeCell="C8" sqref="C8"/>
    </sheetView>
  </sheetViews>
  <sheetFormatPr defaultColWidth="9" defaultRowHeight="14.5" x14ac:dyDescent="0.35"/>
  <cols>
    <col min="1" max="1" width="82.81640625" customWidth="1"/>
    <col min="2" max="2" width="37.36328125" customWidth="1"/>
    <col min="3" max="4" width="35.7265625" customWidth="1"/>
    <col min="5" max="8" width="22.36328125" customWidth="1"/>
    <col min="9" max="9" width="19.08984375" customWidth="1"/>
    <col min="10" max="10" width="21" customWidth="1"/>
    <col min="11" max="11" width="15.81640625" bestFit="1" customWidth="1"/>
    <col min="12" max="12" width="14.26953125" customWidth="1"/>
  </cols>
  <sheetData>
    <row r="1" spans="1:9" ht="19.399999999999999" hidden="1" customHeight="1" x14ac:dyDescent="0.35">
      <c r="A1" s="31" t="s">
        <v>7</v>
      </c>
      <c r="B1" s="32" t="s">
        <v>3</v>
      </c>
      <c r="C1" s="95"/>
      <c r="D1" s="95"/>
    </row>
    <row r="2" spans="1:9" s="9" customFormat="1" ht="19.399999999999999" customHeight="1" x14ac:dyDescent="0.35">
      <c r="A2" s="141" t="s">
        <v>128</v>
      </c>
      <c r="B2" s="142"/>
    </row>
    <row r="3" spans="1:9" ht="16.5" customHeight="1" x14ac:dyDescent="0.35">
      <c r="B3" s="34" t="s">
        <v>129</v>
      </c>
      <c r="E3" s="78"/>
      <c r="F3" s="78"/>
      <c r="G3" s="78"/>
    </row>
    <row r="4" spans="1:9" ht="16.5" customHeight="1" x14ac:dyDescent="0.35">
      <c r="A4" s="81" t="s">
        <v>130</v>
      </c>
      <c r="B4" s="79" t="s">
        <v>201</v>
      </c>
      <c r="E4" s="78"/>
      <c r="F4" s="78"/>
      <c r="G4" s="78"/>
    </row>
    <row r="5" spans="1:9" ht="20.9" customHeight="1" x14ac:dyDescent="0.35">
      <c r="A5" s="29" t="s">
        <v>199</v>
      </c>
      <c r="B5" s="17">
        <f>-429895944.73-61834737.77-12358632.1-84970159.35-195018515.31</f>
        <v>-784077989.25999999</v>
      </c>
      <c r="E5" s="78"/>
      <c r="F5" s="78"/>
      <c r="G5" s="78"/>
      <c r="I5" s="2"/>
    </row>
    <row r="6" spans="1:9" ht="16.5" customHeight="1" x14ac:dyDescent="0.35">
      <c r="A6" s="29" t="s">
        <v>92</v>
      </c>
      <c r="B6" s="17">
        <v>-403729607.41000003</v>
      </c>
      <c r="E6" s="78"/>
      <c r="F6" s="78"/>
      <c r="G6" s="78"/>
      <c r="I6" s="2"/>
    </row>
    <row r="7" spans="1:9" ht="16.5" customHeight="1" x14ac:dyDescent="0.35">
      <c r="A7" s="29" t="s">
        <v>131</v>
      </c>
      <c r="B7" s="17">
        <v>-1434663676.52</v>
      </c>
      <c r="E7" s="78"/>
      <c r="F7" s="78"/>
      <c r="G7" s="78"/>
    </row>
    <row r="8" spans="1:9" ht="14.9" customHeight="1" x14ac:dyDescent="0.35">
      <c r="A8" s="96" t="s">
        <v>97</v>
      </c>
      <c r="B8" s="97">
        <f>-[2]Penalidades!C4</f>
        <v>-377276617.26999998</v>
      </c>
      <c r="F8" s="78"/>
      <c r="G8" s="78"/>
    </row>
    <row r="9" spans="1:9" ht="14.9" customHeight="1" x14ac:dyDescent="0.35">
      <c r="A9" s="28" t="s">
        <v>132</v>
      </c>
      <c r="B9" s="21">
        <f>SUM(B5:B8)</f>
        <v>-2999747890.46</v>
      </c>
      <c r="C9" s="78"/>
      <c r="D9" s="78"/>
      <c r="F9" s="98"/>
      <c r="G9" s="98"/>
    </row>
    <row r="10" spans="1:9" ht="14.9" customHeight="1" x14ac:dyDescent="0.35">
      <c r="A10" s="33" t="s">
        <v>133</v>
      </c>
      <c r="B10" s="21">
        <f>+B9*0.35</f>
        <v>-1049911761.6609999</v>
      </c>
      <c r="C10" s="78"/>
      <c r="D10" s="78"/>
      <c r="F10" s="98"/>
      <c r="G10" s="18"/>
      <c r="H10" s="6"/>
      <c r="I10" s="2"/>
    </row>
    <row r="11" spans="1:9" ht="14.9" customHeight="1" x14ac:dyDescent="0.35">
      <c r="A11" s="29"/>
      <c r="B11" s="17"/>
      <c r="C11" s="78"/>
      <c r="D11" s="78"/>
      <c r="F11" s="78"/>
      <c r="G11" s="78"/>
    </row>
    <row r="12" spans="1:9" ht="14.9" customHeight="1" x14ac:dyDescent="0.35">
      <c r="A12" s="81" t="s">
        <v>134</v>
      </c>
      <c r="B12" s="79"/>
      <c r="C12" s="78"/>
      <c r="D12" s="78"/>
      <c r="F12" s="18"/>
      <c r="G12" s="78"/>
    </row>
    <row r="13" spans="1:9" ht="15.75" customHeight="1" x14ac:dyDescent="0.35">
      <c r="A13" t="s">
        <v>135</v>
      </c>
      <c r="B13" s="17">
        <v>776875402</v>
      </c>
      <c r="C13" s="78"/>
      <c r="D13" s="78"/>
      <c r="F13" s="18"/>
      <c r="G13" s="2"/>
    </row>
    <row r="14" spans="1:9" ht="15.75" customHeight="1" x14ac:dyDescent="0.35">
      <c r="A14" t="s">
        <v>136</v>
      </c>
      <c r="B14" s="17">
        <f>ARBITRAGEM1!I13+ARBITRAGEM1!H12+ARBITRAGEM2!D73+15194252.56</f>
        <v>30186374.471752532</v>
      </c>
      <c r="C14" s="78"/>
      <c r="D14" s="78"/>
      <c r="F14" s="2"/>
      <c r="G14" s="2"/>
    </row>
    <row r="15" spans="1:9" ht="15.75" customHeight="1" x14ac:dyDescent="0.35">
      <c r="A15" s="3" t="s">
        <v>137</v>
      </c>
      <c r="B15" s="20">
        <v>23112469</v>
      </c>
      <c r="C15" s="78"/>
      <c r="D15" s="78"/>
      <c r="F15" s="2"/>
      <c r="G15" s="2"/>
    </row>
    <row r="16" spans="1:9" ht="15.75" customHeight="1" x14ac:dyDescent="0.35">
      <c r="A16" s="33" t="s">
        <v>138</v>
      </c>
      <c r="B16" s="21">
        <f>SUM(B13:B15)</f>
        <v>830174245.47175252</v>
      </c>
      <c r="C16" s="78"/>
      <c r="D16" s="78"/>
      <c r="F16" s="2"/>
      <c r="G16" s="2"/>
    </row>
    <row r="17" spans="1:9" ht="15.75" customHeight="1" x14ac:dyDescent="0.35">
      <c r="B17" s="9"/>
      <c r="C17" s="78"/>
      <c r="D17" s="78"/>
      <c r="F17" s="2"/>
      <c r="G17" s="2"/>
    </row>
    <row r="18" spans="1:9" ht="15" customHeight="1" x14ac:dyDescent="0.35">
      <c r="A18" s="99" t="s">
        <v>200</v>
      </c>
      <c r="B18" s="21">
        <f>B10+B16</f>
        <v>-219737516.18924737</v>
      </c>
      <c r="C18" s="78"/>
      <c r="D18" s="78"/>
      <c r="E18" s="2"/>
    </row>
    <row r="19" spans="1:9" ht="15" customHeight="1" x14ac:dyDescent="0.35">
      <c r="A19" s="99" t="s">
        <v>139</v>
      </c>
      <c r="B19" s="21">
        <v>55908008</v>
      </c>
      <c r="C19" s="78"/>
      <c r="D19" s="78"/>
      <c r="E19" s="2"/>
    </row>
    <row r="20" spans="1:9" ht="12.75" customHeight="1" x14ac:dyDescent="0.35">
      <c r="A20" s="99" t="s">
        <v>140</v>
      </c>
      <c r="B20" s="21">
        <f>B18+B19</f>
        <v>-163829508.18924737</v>
      </c>
      <c r="C20" s="78"/>
      <c r="D20" s="78"/>
      <c r="E20" s="2"/>
    </row>
    <row r="21" spans="1:9" ht="12.75" customHeight="1" x14ac:dyDescent="0.35">
      <c r="A21" s="78"/>
      <c r="B21" s="78"/>
      <c r="C21" s="78"/>
      <c r="D21" s="78"/>
      <c r="E21" s="2"/>
    </row>
    <row r="22" spans="1:9" ht="12.75" customHeight="1" x14ac:dyDescent="0.35">
      <c r="A22" s="81" t="s">
        <v>141</v>
      </c>
      <c r="B22" s="111"/>
      <c r="C22" s="78"/>
      <c r="D22" s="78"/>
      <c r="E22" s="2"/>
    </row>
    <row r="23" spans="1:9" ht="12.75" customHeight="1" x14ac:dyDescent="0.35">
      <c r="A23" s="3" t="s">
        <v>9</v>
      </c>
      <c r="B23" s="20">
        <f>-[2]Penalidades!C8</f>
        <v>-228776479.63</v>
      </c>
      <c r="C23" s="78"/>
      <c r="D23" s="78"/>
      <c r="E23" s="2"/>
    </row>
    <row r="24" spans="1:9" ht="12.75" customHeight="1" x14ac:dyDescent="0.35">
      <c r="A24" s="128" t="s">
        <v>98</v>
      </c>
      <c r="B24" s="129">
        <f>-30000000*(IPCA!C19/IPCA!C17)</f>
        <v>-30207359.724403687</v>
      </c>
      <c r="C24" s="78"/>
      <c r="D24" s="78"/>
      <c r="E24" s="2"/>
    </row>
    <row r="25" spans="1:9" ht="16.5" customHeight="1" x14ac:dyDescent="0.35">
      <c r="A25" s="99" t="s">
        <v>203</v>
      </c>
      <c r="B25" s="100">
        <f>B20+B23+B24</f>
        <v>-422813347.54365104</v>
      </c>
      <c r="C25" s="18"/>
      <c r="D25" s="78"/>
      <c r="E25" s="2"/>
    </row>
    <row r="26" spans="1:9" ht="28.9" customHeight="1" x14ac:dyDescent="0.35">
      <c r="A26" s="143" t="s">
        <v>142</v>
      </c>
      <c r="B26" s="143"/>
      <c r="C26" s="80"/>
      <c r="D26" s="80"/>
      <c r="I26" s="2"/>
    </row>
    <row r="27" spans="1:9" ht="27" customHeight="1" x14ac:dyDescent="0.35">
      <c r="A27" s="80"/>
      <c r="B27" s="80"/>
      <c r="C27" s="80"/>
      <c r="D27" s="80"/>
      <c r="I27" s="2"/>
    </row>
    <row r="28" spans="1:9" x14ac:dyDescent="0.35">
      <c r="B28" s="6"/>
    </row>
    <row r="29" spans="1:9" x14ac:dyDescent="0.35">
      <c r="B29" s="6"/>
      <c r="C29" s="2"/>
    </row>
  </sheetData>
  <mergeCells count="2">
    <mergeCell ref="A2:B2"/>
    <mergeCell ref="A26:B26"/>
  </mergeCells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69F8-0E1C-4ED8-8661-2BD621507B90}">
  <sheetPr>
    <pageSetUpPr fitToPage="1"/>
  </sheetPr>
  <dimension ref="A1:I31"/>
  <sheetViews>
    <sheetView showGridLines="0" tabSelected="1" topLeftCell="A2" zoomScale="110" zoomScaleNormal="110" workbookViewId="0">
      <selection activeCell="A29" sqref="A29:B29"/>
    </sheetView>
  </sheetViews>
  <sheetFormatPr defaultColWidth="9" defaultRowHeight="14.5" x14ac:dyDescent="0.35"/>
  <cols>
    <col min="1" max="1" width="84.81640625" customWidth="1"/>
    <col min="2" max="2" width="38.7265625" customWidth="1"/>
    <col min="3" max="3" width="40.81640625" customWidth="1"/>
    <col min="4" max="4" width="22" customWidth="1"/>
    <col min="5" max="5" width="15.6328125" customWidth="1"/>
    <col min="6" max="6" width="35.7265625" customWidth="1"/>
    <col min="7" max="7" width="16.81640625" customWidth="1"/>
    <col min="8" max="8" width="22.36328125" customWidth="1"/>
    <col min="9" max="9" width="19.08984375" customWidth="1"/>
    <col min="10" max="10" width="21" customWidth="1"/>
    <col min="11" max="11" width="15.81640625" bestFit="1" customWidth="1"/>
    <col min="12" max="12" width="14.26953125" customWidth="1"/>
  </cols>
  <sheetData>
    <row r="1" spans="1:9" ht="19.399999999999999" hidden="1" customHeight="1" x14ac:dyDescent="0.35">
      <c r="A1" s="31" t="s">
        <v>7</v>
      </c>
      <c r="B1" s="32" t="s">
        <v>3</v>
      </c>
      <c r="C1" s="95"/>
      <c r="D1" s="95"/>
      <c r="E1" s="95"/>
      <c r="F1" s="95"/>
      <c r="G1" s="95"/>
    </row>
    <row r="2" spans="1:9" ht="27" customHeight="1" x14ac:dyDescent="0.35">
      <c r="F2" s="80"/>
      <c r="G2" s="80"/>
      <c r="I2" s="2"/>
    </row>
    <row r="3" spans="1:9" ht="27" customHeight="1" x14ac:dyDescent="0.35">
      <c r="A3" s="136" t="s">
        <v>198</v>
      </c>
      <c r="B3" s="137"/>
      <c r="C3" s="29"/>
      <c r="D3" s="103"/>
      <c r="E3" s="103"/>
      <c r="F3" s="78"/>
      <c r="G3" s="78"/>
      <c r="I3" s="2"/>
    </row>
    <row r="4" spans="1:9" x14ac:dyDescent="0.35">
      <c r="A4" s="80"/>
      <c r="B4" s="34" t="s">
        <v>3</v>
      </c>
      <c r="D4" s="34"/>
      <c r="F4" s="78"/>
      <c r="G4" s="78"/>
    </row>
    <row r="5" spans="1:9" x14ac:dyDescent="0.35">
      <c r="A5" s="81"/>
      <c r="B5" s="125" t="s">
        <v>143</v>
      </c>
      <c r="C5" s="29"/>
      <c r="D5" s="29"/>
      <c r="E5" s="29"/>
      <c r="F5" s="29"/>
      <c r="G5" s="78"/>
    </row>
    <row r="6" spans="1:9" x14ac:dyDescent="0.35">
      <c r="A6" s="81" t="s">
        <v>192</v>
      </c>
      <c r="B6" s="111" t="s">
        <v>165</v>
      </c>
      <c r="C6" s="29"/>
      <c r="D6" s="29"/>
      <c r="E6" s="29"/>
      <c r="F6" s="29"/>
      <c r="G6" s="78"/>
    </row>
    <row r="7" spans="1:9" x14ac:dyDescent="0.35">
      <c r="A7" s="29" t="s">
        <v>199</v>
      </c>
      <c r="B7" s="17">
        <f>-('[1]Dano ao pavimento'!E28+'[1]Dano ao pavimento'!E29+'[1]Dano ao pavimento'!E30+'[1]Dano ao pavimento'!E31+'[1]Dano ao pavimento'!E32)</f>
        <v>-819774071.19719744</v>
      </c>
      <c r="C7" s="29"/>
      <c r="D7" s="29"/>
      <c r="E7" s="29"/>
      <c r="F7" s="29"/>
      <c r="G7" s="78"/>
    </row>
    <row r="8" spans="1:9" x14ac:dyDescent="0.35">
      <c r="A8" s="29" t="s">
        <v>92</v>
      </c>
      <c r="B8" s="17">
        <f>-'[1]Montante a maior - Cautelar'!C18</f>
        <v>-414879813.68200022</v>
      </c>
      <c r="C8" s="29"/>
      <c r="D8" s="29"/>
      <c r="E8" s="29"/>
      <c r="F8" s="29"/>
      <c r="G8" s="78"/>
    </row>
    <row r="9" spans="1:9" x14ac:dyDescent="0.35">
      <c r="A9" s="29" t="s">
        <v>131</v>
      </c>
      <c r="B9" s="17">
        <f>'[1]Excedente-tarifario'!B8</f>
        <v>-1475887033.9509325</v>
      </c>
      <c r="C9" s="29"/>
      <c r="D9" s="29"/>
      <c r="E9" s="29"/>
      <c r="F9" s="29"/>
      <c r="G9" s="78"/>
    </row>
    <row r="10" spans="1:9" x14ac:dyDescent="0.35">
      <c r="A10" s="28" t="s">
        <v>132</v>
      </c>
      <c r="B10" s="21">
        <f>SUM(B7:B9)</f>
        <v>-2710540918.8301301</v>
      </c>
      <c r="C10" s="29"/>
      <c r="D10" s="29"/>
      <c r="E10" s="29"/>
      <c r="F10" s="29"/>
      <c r="G10" s="78"/>
    </row>
    <row r="11" spans="1:9" x14ac:dyDescent="0.35">
      <c r="A11" s="124" t="s">
        <v>189</v>
      </c>
      <c r="B11" s="21">
        <f>+B10*(1-0.65)</f>
        <v>-948689321.59054542</v>
      </c>
      <c r="C11" s="29"/>
      <c r="D11" s="29"/>
      <c r="E11" s="29"/>
      <c r="F11" s="29"/>
      <c r="G11" s="78"/>
    </row>
    <row r="12" spans="1:9" x14ac:dyDescent="0.35">
      <c r="A12" s="29"/>
      <c r="C12" s="29"/>
      <c r="D12" s="29"/>
      <c r="E12" s="29"/>
      <c r="F12" s="29"/>
      <c r="G12" s="78"/>
    </row>
    <row r="13" spans="1:9" x14ac:dyDescent="0.35">
      <c r="A13" s="99" t="s">
        <v>170</v>
      </c>
      <c r="B13" s="125" t="s">
        <v>143</v>
      </c>
      <c r="C13" s="29"/>
      <c r="D13" s="29"/>
      <c r="E13" s="29"/>
      <c r="F13" s="29"/>
      <c r="G13" s="78"/>
    </row>
    <row r="14" spans="1:9" x14ac:dyDescent="0.35">
      <c r="A14" t="s">
        <v>135</v>
      </c>
      <c r="B14" s="17">
        <v>831181101</v>
      </c>
      <c r="C14" s="29"/>
      <c r="D14" s="29"/>
      <c r="E14" s="29"/>
      <c r="F14" s="29"/>
      <c r="G14" s="78"/>
    </row>
    <row r="15" spans="1:9" x14ac:dyDescent="0.35">
      <c r="A15" t="s">
        <v>136</v>
      </c>
      <c r="B15" s="17">
        <f>[1]ARBITRAGEM1!D24+([1]ARBITRAGEM2!D73+15194252.56)*([1]IPCA!C29/[1]IPCA!C18)</f>
        <v>31240204.406927135</v>
      </c>
      <c r="C15" s="29"/>
      <c r="D15" s="29"/>
      <c r="E15" s="29"/>
      <c r="F15" s="29"/>
      <c r="G15" s="78"/>
    </row>
    <row r="16" spans="1:9" x14ac:dyDescent="0.35">
      <c r="A16" t="s">
        <v>171</v>
      </c>
      <c r="B16" s="17">
        <v>30303246.300000001</v>
      </c>
      <c r="C16" s="29"/>
      <c r="D16" s="29"/>
      <c r="E16" s="29"/>
      <c r="F16" s="29"/>
      <c r="G16" s="78"/>
    </row>
    <row r="17" spans="1:7" x14ac:dyDescent="0.35">
      <c r="A17" t="s">
        <v>188</v>
      </c>
      <c r="B17" s="20">
        <v>60324403.119999997</v>
      </c>
      <c r="C17" s="29"/>
      <c r="D17" s="29"/>
      <c r="E17" s="29"/>
      <c r="F17" s="29"/>
      <c r="G17" s="78"/>
    </row>
    <row r="18" spans="1:7" x14ac:dyDescent="0.35">
      <c r="A18" s="124" t="s">
        <v>193</v>
      </c>
      <c r="B18" s="110">
        <f>SUM(B14:B17)</f>
        <v>953048954.82692707</v>
      </c>
      <c r="C18" s="29"/>
      <c r="D18" s="29"/>
      <c r="E18" s="29"/>
      <c r="F18" s="29"/>
      <c r="G18" s="78"/>
    </row>
    <row r="19" spans="1:7" ht="13.9" customHeight="1" x14ac:dyDescent="0.35">
      <c r="D19" s="78"/>
      <c r="E19" s="78"/>
      <c r="F19" s="78"/>
      <c r="G19" s="78"/>
    </row>
    <row r="20" spans="1:7" ht="18" customHeight="1" x14ac:dyDescent="0.35">
      <c r="A20" s="99" t="s">
        <v>194</v>
      </c>
      <c r="B20" s="125" t="s">
        <v>143</v>
      </c>
      <c r="C20" s="9"/>
      <c r="D20" s="78"/>
      <c r="E20" s="78"/>
      <c r="F20" s="78"/>
      <c r="G20" s="78"/>
    </row>
    <row r="21" spans="1:7" x14ac:dyDescent="0.35">
      <c r="A21" s="127" t="s">
        <v>191</v>
      </c>
      <c r="B21" s="126">
        <f>-[1]Penalidades!G5</f>
        <v>-351000771.26999998</v>
      </c>
      <c r="C21" s="9"/>
      <c r="D21" s="78"/>
      <c r="E21" s="78"/>
      <c r="F21" s="78"/>
      <c r="G21" s="78"/>
    </row>
    <row r="22" spans="1:7" x14ac:dyDescent="0.35">
      <c r="A22" s="124" t="s">
        <v>190</v>
      </c>
      <c r="B22" s="110">
        <f>+B21*0.6</f>
        <v>-210600462.76199999</v>
      </c>
      <c r="C22" s="9"/>
      <c r="D22" s="78"/>
      <c r="E22" s="78"/>
      <c r="F22" s="78"/>
      <c r="G22" s="78"/>
    </row>
    <row r="23" spans="1:7" x14ac:dyDescent="0.35">
      <c r="D23" s="78"/>
      <c r="E23" s="78"/>
      <c r="F23" s="78"/>
      <c r="G23" s="78"/>
    </row>
    <row r="24" spans="1:7" x14ac:dyDescent="0.35">
      <c r="A24" s="81" t="s">
        <v>141</v>
      </c>
      <c r="B24" s="125" t="s">
        <v>143</v>
      </c>
      <c r="C24" s="9"/>
      <c r="D24" s="78"/>
      <c r="E24" s="78"/>
      <c r="F24" s="78"/>
      <c r="G24" s="78"/>
    </row>
    <row r="25" spans="1:7" ht="19.149999999999999" customHeight="1" x14ac:dyDescent="0.35">
      <c r="A25" s="120" t="s">
        <v>196</v>
      </c>
      <c r="B25" s="126">
        <f>-[1]Penalidades!C30</f>
        <v>-266261427.66000003</v>
      </c>
      <c r="C25" s="9"/>
      <c r="D25" s="78"/>
      <c r="E25" s="78"/>
      <c r="F25" s="78"/>
      <c r="G25" s="78"/>
    </row>
    <row r="26" spans="1:7" ht="19.149999999999999" customHeight="1" x14ac:dyDescent="0.35">
      <c r="A26" s="128" t="s">
        <v>98</v>
      </c>
      <c r="B26" s="129">
        <f>-30000000*(IPCA!C29/IPCA!C17)</f>
        <v>-30970259.668920059</v>
      </c>
      <c r="C26" s="9"/>
      <c r="D26" s="78"/>
      <c r="E26" s="78"/>
      <c r="F26" s="78"/>
      <c r="G26" s="78"/>
    </row>
    <row r="27" spans="1:7" ht="19.149999999999999" customHeight="1" x14ac:dyDescent="0.35">
      <c r="A27" s="99" t="s">
        <v>202</v>
      </c>
      <c r="B27" s="110">
        <f>+B22+B25+B26</f>
        <v>-507832150.09092009</v>
      </c>
      <c r="C27" s="9"/>
      <c r="D27" s="78"/>
      <c r="E27" s="78"/>
      <c r="F27" s="78"/>
      <c r="G27" s="78"/>
    </row>
    <row r="28" spans="1:7" ht="53.25" customHeight="1" x14ac:dyDescent="0.35">
      <c r="A28" s="134" t="s">
        <v>186</v>
      </c>
      <c r="B28" s="135"/>
      <c r="C28" s="29"/>
      <c r="D28" s="78"/>
      <c r="E28" s="78"/>
      <c r="F28" s="78"/>
      <c r="G28" s="78"/>
    </row>
    <row r="29" spans="1:7" ht="15" customHeight="1" x14ac:dyDescent="0.35">
      <c r="A29" s="130" t="s">
        <v>142</v>
      </c>
      <c r="B29" s="131"/>
      <c r="C29" s="29"/>
      <c r="D29" s="78"/>
      <c r="E29" s="78"/>
      <c r="F29" s="78"/>
      <c r="G29" s="78"/>
    </row>
    <row r="30" spans="1:7" ht="13.5" customHeight="1" x14ac:dyDescent="0.35">
      <c r="A30" s="123" t="s">
        <v>195</v>
      </c>
      <c r="B30" s="9"/>
      <c r="D30" s="78"/>
      <c r="E30" s="78"/>
      <c r="F30" s="78"/>
      <c r="G30" s="78"/>
    </row>
    <row r="31" spans="1:7" ht="15" customHeight="1" x14ac:dyDescent="0.35">
      <c r="A31" s="132" t="s">
        <v>197</v>
      </c>
      <c r="B31" s="133"/>
      <c r="F31" s="78"/>
      <c r="G31" s="78"/>
    </row>
  </sheetData>
  <mergeCells count="4">
    <mergeCell ref="A29:B29"/>
    <mergeCell ref="A31:B31"/>
    <mergeCell ref="A28:B28"/>
    <mergeCell ref="A3:B3"/>
  </mergeCells>
  <pageMargins left="0.511811024" right="0.511811024" top="0.78740157499999996" bottom="0.78740157499999996" header="0.31496062000000002" footer="0.31496062000000002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35220-2CCB-457C-B55D-5E56CB2D0E8E}">
  <dimension ref="B1:O27"/>
  <sheetViews>
    <sheetView topLeftCell="A5" zoomScale="85" zoomScaleNormal="85" workbookViewId="0">
      <selection activeCell="E25" sqref="E25"/>
    </sheetView>
  </sheetViews>
  <sheetFormatPr defaultColWidth="9" defaultRowHeight="14.5" x14ac:dyDescent="0.35"/>
  <cols>
    <col min="2" max="2" width="8.81640625" customWidth="1"/>
    <col min="3" max="3" width="44.6328125" customWidth="1"/>
    <col min="4" max="4" width="26.81640625" customWidth="1"/>
    <col min="5" max="5" width="63.6328125" customWidth="1"/>
    <col min="6" max="6" width="31.26953125" customWidth="1"/>
    <col min="7" max="7" width="34.81640625" hidden="1" customWidth="1"/>
    <col min="8" max="8" width="30.6328125" customWidth="1"/>
    <col min="9" max="9" width="28.26953125" customWidth="1"/>
    <col min="10" max="10" width="30.81640625" customWidth="1"/>
    <col min="11" max="11" width="13" customWidth="1"/>
    <col min="12" max="12" width="16.6328125" customWidth="1"/>
  </cols>
  <sheetData>
    <row r="1" spans="2:15" hidden="1" x14ac:dyDescent="0.35"/>
    <row r="2" spans="2:15" hidden="1" x14ac:dyDescent="0.35"/>
    <row r="3" spans="2:15" hidden="1" x14ac:dyDescent="0.35">
      <c r="L3">
        <v>0.5</v>
      </c>
      <c r="M3" s="7">
        <v>45778</v>
      </c>
    </row>
    <row r="4" spans="2:15" hidden="1" x14ac:dyDescent="0.35">
      <c r="L4">
        <v>2.7285411810000002</v>
      </c>
      <c r="M4">
        <v>2</v>
      </c>
    </row>
    <row r="7" spans="2:15" ht="43.5" x14ac:dyDescent="0.35">
      <c r="B7" s="48" t="s">
        <v>11</v>
      </c>
      <c r="C7" s="48" t="s">
        <v>12</v>
      </c>
      <c r="D7" s="48" t="s">
        <v>13</v>
      </c>
      <c r="E7" s="48" t="s">
        <v>14</v>
      </c>
      <c r="F7" s="48" t="s">
        <v>15</v>
      </c>
      <c r="G7" s="48" t="s">
        <v>17</v>
      </c>
      <c r="H7" s="49" t="s">
        <v>147</v>
      </c>
      <c r="I7" s="49" t="s">
        <v>18</v>
      </c>
      <c r="J7" s="49" t="s">
        <v>44</v>
      </c>
      <c r="K7" s="145" t="s">
        <v>99</v>
      </c>
      <c r="L7" s="133"/>
      <c r="M7" s="133"/>
      <c r="N7" s="133"/>
      <c r="O7" s="133"/>
    </row>
    <row r="8" spans="2:15" ht="89.25" customHeight="1" x14ac:dyDescent="0.35">
      <c r="B8" s="37">
        <v>2</v>
      </c>
      <c r="C8" s="40" t="s">
        <v>19</v>
      </c>
      <c r="D8" s="37" t="s">
        <v>20</v>
      </c>
      <c r="E8" s="40" t="s">
        <v>21</v>
      </c>
      <c r="F8" s="42" t="s">
        <v>22</v>
      </c>
      <c r="H8" s="50">
        <v>48959721.740000002</v>
      </c>
      <c r="I8" s="50">
        <f>H8*L3</f>
        <v>24479860.870000001</v>
      </c>
      <c r="J8" s="51">
        <v>71963705.230000004</v>
      </c>
      <c r="K8" s="137" t="s">
        <v>100</v>
      </c>
      <c r="L8" s="137"/>
      <c r="M8" s="137"/>
      <c r="N8" s="137"/>
      <c r="O8" s="137"/>
    </row>
    <row r="9" spans="2:15" ht="29" x14ac:dyDescent="0.35">
      <c r="B9" s="37">
        <v>3</v>
      </c>
      <c r="C9" s="40" t="s">
        <v>23</v>
      </c>
      <c r="D9" s="37" t="s">
        <v>20</v>
      </c>
      <c r="E9" s="40" t="s">
        <v>24</v>
      </c>
      <c r="F9" s="41">
        <v>490000</v>
      </c>
      <c r="H9" s="52">
        <v>981260.33</v>
      </c>
      <c r="I9" s="50">
        <f>H9*L3</f>
        <v>490630.16499999998</v>
      </c>
      <c r="J9" s="144">
        <v>63424671.590000004</v>
      </c>
      <c r="K9" s="137" t="s">
        <v>100</v>
      </c>
      <c r="L9" s="137"/>
      <c r="M9" s="137"/>
      <c r="N9" s="137"/>
      <c r="O9" s="137"/>
    </row>
    <row r="10" spans="2:15" ht="43.5" x14ac:dyDescent="0.35">
      <c r="B10" s="37">
        <v>4</v>
      </c>
      <c r="C10" s="40" t="s">
        <v>25</v>
      </c>
      <c r="D10" s="37" t="s">
        <v>20</v>
      </c>
      <c r="E10" s="43" t="s">
        <v>26</v>
      </c>
      <c r="F10" s="44" t="s">
        <v>27</v>
      </c>
      <c r="H10" s="52">
        <v>22402731.399999999</v>
      </c>
      <c r="I10" s="50">
        <f t="shared" ref="I10:I16" si="0">H10*L$3</f>
        <v>11201365.699999999</v>
      </c>
      <c r="J10" s="144"/>
      <c r="K10" s="137" t="s">
        <v>100</v>
      </c>
      <c r="L10" s="137"/>
      <c r="M10" s="137"/>
      <c r="N10" s="137"/>
      <c r="O10" s="137"/>
    </row>
    <row r="11" spans="2:15" ht="29" x14ac:dyDescent="0.35">
      <c r="B11" s="37">
        <v>5</v>
      </c>
      <c r="C11" s="40" t="s">
        <v>28</v>
      </c>
      <c r="D11" s="37" t="s">
        <v>20</v>
      </c>
      <c r="E11" s="40" t="s">
        <v>29</v>
      </c>
      <c r="F11" s="41">
        <v>29017.89</v>
      </c>
      <c r="H11" s="50">
        <v>79176.5078507281</v>
      </c>
      <c r="I11" s="50">
        <f t="shared" si="0"/>
        <v>39588.25392536405</v>
      </c>
      <c r="J11" s="51">
        <v>116361.84</v>
      </c>
      <c r="K11" s="137" t="s">
        <v>100</v>
      </c>
      <c r="L11" s="137"/>
      <c r="M11" s="137"/>
      <c r="N11" s="137"/>
      <c r="O11" s="137"/>
    </row>
    <row r="12" spans="2:15" ht="58" x14ac:dyDescent="0.35">
      <c r="B12" s="37">
        <v>7</v>
      </c>
      <c r="C12" s="40" t="s">
        <v>30</v>
      </c>
      <c r="D12" s="37" t="s">
        <v>20</v>
      </c>
      <c r="E12" s="40" t="s">
        <v>31</v>
      </c>
      <c r="F12" s="41">
        <v>445978.27</v>
      </c>
      <c r="H12" s="41">
        <v>1216870.0755261369</v>
      </c>
      <c r="I12" s="50">
        <f t="shared" si="0"/>
        <v>608435.03776306845</v>
      </c>
      <c r="J12" s="51">
        <v>1788374.35</v>
      </c>
      <c r="K12" s="137" t="s">
        <v>101</v>
      </c>
      <c r="L12" s="137"/>
      <c r="M12" s="137"/>
      <c r="N12" s="137"/>
      <c r="O12" s="137"/>
    </row>
    <row r="13" spans="2:15" ht="43.5" x14ac:dyDescent="0.35">
      <c r="B13" s="37">
        <v>8</v>
      </c>
      <c r="C13" s="40" t="s">
        <v>32</v>
      </c>
      <c r="D13" s="37" t="s">
        <v>20</v>
      </c>
      <c r="E13" s="43" t="s">
        <v>33</v>
      </c>
      <c r="F13" s="44" t="s">
        <v>34</v>
      </c>
      <c r="H13" s="50">
        <v>2244400.40285797</v>
      </c>
      <c r="I13" s="50">
        <f t="shared" si="0"/>
        <v>1122200.201428985</v>
      </c>
      <c r="J13" s="51">
        <v>509877.46</v>
      </c>
      <c r="K13" s="137" t="s">
        <v>101</v>
      </c>
      <c r="L13" s="137"/>
      <c r="M13" s="137"/>
      <c r="N13" s="137"/>
      <c r="O13" s="137"/>
    </row>
    <row r="14" spans="2:15" ht="29" x14ac:dyDescent="0.35">
      <c r="B14" s="37">
        <v>9</v>
      </c>
      <c r="C14" s="40" t="s">
        <v>35</v>
      </c>
      <c r="D14" s="37" t="s">
        <v>20</v>
      </c>
      <c r="E14" s="40" t="s">
        <v>36</v>
      </c>
      <c r="F14" s="41">
        <v>119368.6</v>
      </c>
      <c r="H14" s="50">
        <f>F14*L4</f>
        <v>325702.14081831666</v>
      </c>
      <c r="I14" s="50">
        <f t="shared" si="0"/>
        <v>162851.07040915833</v>
      </c>
      <c r="J14" s="51">
        <v>478668.49</v>
      </c>
      <c r="K14" s="137" t="s">
        <v>100</v>
      </c>
      <c r="L14" s="137"/>
      <c r="M14" s="137"/>
      <c r="N14" s="137"/>
      <c r="O14" s="137"/>
    </row>
    <row r="15" spans="2:15" ht="43.5" x14ac:dyDescent="0.35">
      <c r="B15" s="37">
        <v>10</v>
      </c>
      <c r="C15" s="40" t="s">
        <v>37</v>
      </c>
      <c r="D15" s="37" t="s">
        <v>20</v>
      </c>
      <c r="E15" s="40" t="s">
        <v>38</v>
      </c>
      <c r="F15" s="44" t="s">
        <v>39</v>
      </c>
      <c r="H15" s="50">
        <v>1580507.7246629563</v>
      </c>
      <c r="I15" s="50">
        <f t="shared" si="0"/>
        <v>790253.86233147816</v>
      </c>
      <c r="J15" s="51">
        <v>2328751.12</v>
      </c>
      <c r="K15" s="137" t="s">
        <v>100</v>
      </c>
      <c r="L15" s="137"/>
      <c r="M15" s="137"/>
      <c r="N15" s="137"/>
      <c r="O15" s="137"/>
    </row>
    <row r="16" spans="2:15" ht="43.5" x14ac:dyDescent="0.35">
      <c r="B16" s="37">
        <v>12</v>
      </c>
      <c r="C16" s="40" t="s">
        <v>40</v>
      </c>
      <c r="D16" s="37" t="s">
        <v>20</v>
      </c>
      <c r="E16" s="43" t="s">
        <v>41</v>
      </c>
      <c r="F16" s="44" t="s">
        <v>42</v>
      </c>
      <c r="H16" s="50">
        <v>90253372.290000007</v>
      </c>
      <c r="I16" s="50">
        <f t="shared" si="0"/>
        <v>45126686.145000003</v>
      </c>
      <c r="J16" s="51">
        <v>132640860.97</v>
      </c>
      <c r="K16" s="137" t="s">
        <v>100</v>
      </c>
      <c r="L16" s="137"/>
      <c r="M16" s="137"/>
      <c r="N16" s="137"/>
      <c r="O16" s="137"/>
    </row>
    <row r="17" spans="2:10" x14ac:dyDescent="0.35">
      <c r="B17" s="146" t="s">
        <v>43</v>
      </c>
      <c r="C17" s="146"/>
      <c r="D17" s="146"/>
      <c r="E17" s="146"/>
      <c r="F17" s="45">
        <v>1084364.76</v>
      </c>
      <c r="G17" s="45"/>
      <c r="H17" s="45">
        <f>SUM(H9,H11,H12,H14)</f>
        <v>2603009.0541951815</v>
      </c>
      <c r="I17" s="45">
        <f>SUM(I9,I11,I12,I14)</f>
        <v>1301504.5270975907</v>
      </c>
      <c r="J17" s="45"/>
    </row>
    <row r="18" spans="2:10" x14ac:dyDescent="0.35">
      <c r="B18" s="146" t="s">
        <v>45</v>
      </c>
      <c r="C18" s="146"/>
      <c r="D18" s="146"/>
      <c r="E18" s="146"/>
      <c r="F18" s="46">
        <v>61717766.489999995</v>
      </c>
      <c r="G18" s="46"/>
      <c r="H18" s="46">
        <f>SUM(H8:H16)</f>
        <v>168043742.61171609</v>
      </c>
      <c r="I18" s="46">
        <f>SUM(I8:I16)</f>
        <v>84021871.305858046</v>
      </c>
      <c r="J18" s="46">
        <f>SUM(J8:J16)</f>
        <v>273251271.05000001</v>
      </c>
    </row>
    <row r="19" spans="2:10" x14ac:dyDescent="0.35">
      <c r="B19" t="s">
        <v>149</v>
      </c>
    </row>
    <row r="21" spans="2:10" x14ac:dyDescent="0.35">
      <c r="C21" s="1" t="s">
        <v>95</v>
      </c>
      <c r="D21" s="77">
        <f>H8+H10+H13+H15+H16</f>
        <v>165440733.55752093</v>
      </c>
    </row>
    <row r="22" spans="2:10" x14ac:dyDescent="0.35">
      <c r="C22" s="1" t="s">
        <v>96</v>
      </c>
      <c r="D22" s="77">
        <f>H9+H11+H12+H14</f>
        <v>2603009.0541951815</v>
      </c>
    </row>
    <row r="24" spans="2:10" x14ac:dyDescent="0.35">
      <c r="B24" s="94" t="s">
        <v>148</v>
      </c>
      <c r="C24" s="94"/>
      <c r="D24" s="102">
        <f>(H12+I13)*1.11812332</f>
        <v>2615369.0237823809</v>
      </c>
    </row>
    <row r="26" spans="2:10" x14ac:dyDescent="0.35">
      <c r="D26" s="102">
        <f>(H12)*1.11812332</f>
        <v>1360610.808855935</v>
      </c>
      <c r="F26" s="77"/>
    </row>
    <row r="27" spans="2:10" x14ac:dyDescent="0.35">
      <c r="D27" s="102">
        <f>(I13)*1.11812332</f>
        <v>1254758.2149264454</v>
      </c>
    </row>
  </sheetData>
  <mergeCells count="13">
    <mergeCell ref="K13:O13"/>
    <mergeCell ref="K14:O14"/>
    <mergeCell ref="K15:O15"/>
    <mergeCell ref="K16:O16"/>
    <mergeCell ref="B18:E18"/>
    <mergeCell ref="B17:E17"/>
    <mergeCell ref="K11:O11"/>
    <mergeCell ref="K12:O12"/>
    <mergeCell ref="J9:J10"/>
    <mergeCell ref="K7:O7"/>
    <mergeCell ref="K8:O8"/>
    <mergeCell ref="K9:O9"/>
    <mergeCell ref="K10:O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7920-2E11-49C5-9DA4-52337F140768}">
  <dimension ref="B1:M89"/>
  <sheetViews>
    <sheetView topLeftCell="A72" zoomScaleNormal="100" workbookViewId="0">
      <selection activeCell="B96" sqref="B96"/>
    </sheetView>
  </sheetViews>
  <sheetFormatPr defaultColWidth="9" defaultRowHeight="14.5" x14ac:dyDescent="0.35"/>
  <cols>
    <col min="2" max="2" width="62.81640625" customWidth="1"/>
    <col min="3" max="4" width="28" customWidth="1"/>
    <col min="5" max="5" width="25.7265625" customWidth="1"/>
    <col min="6" max="6" width="16.7265625" bestFit="1" customWidth="1"/>
    <col min="7" max="7" width="23.26953125" bestFit="1" customWidth="1"/>
    <col min="8" max="8" width="25.7265625" customWidth="1"/>
    <col min="9" max="9" width="27.81640625" customWidth="1"/>
    <col min="10" max="11" width="25.7265625" customWidth="1"/>
    <col min="12" max="12" width="47.7265625" customWidth="1"/>
    <col min="13" max="13" width="16.6328125" bestFit="1" customWidth="1"/>
  </cols>
  <sheetData>
    <row r="1" spans="2:12" hidden="1" x14ac:dyDescent="0.35"/>
    <row r="2" spans="2:12" hidden="1" x14ac:dyDescent="0.35"/>
    <row r="3" spans="2:12" ht="116" hidden="1" x14ac:dyDescent="0.35">
      <c r="B3" s="25" t="s">
        <v>91</v>
      </c>
    </row>
    <row r="4" spans="2:12" hidden="1" x14ac:dyDescent="0.35"/>
    <row r="5" spans="2:12" ht="28.5" hidden="1" customHeight="1" x14ac:dyDescent="0.35">
      <c r="B5" s="39" t="s">
        <v>2</v>
      </c>
      <c r="C5" s="38" t="s">
        <v>61</v>
      </c>
      <c r="D5" s="38" t="s">
        <v>77</v>
      </c>
      <c r="E5" s="38" t="s">
        <v>72</v>
      </c>
      <c r="F5" s="38" t="s">
        <v>90</v>
      </c>
      <c r="G5" s="38" t="s">
        <v>16</v>
      </c>
      <c r="H5" s="38" t="s">
        <v>89</v>
      </c>
      <c r="I5" s="38" t="s">
        <v>83</v>
      </c>
      <c r="J5" s="38" t="s">
        <v>88</v>
      </c>
      <c r="K5" s="38" t="s">
        <v>87</v>
      </c>
    </row>
    <row r="6" spans="2:12" ht="174" hidden="1" x14ac:dyDescent="0.35">
      <c r="B6" s="40" t="s">
        <v>58</v>
      </c>
      <c r="C6" s="37" t="s">
        <v>57</v>
      </c>
      <c r="D6" s="76" t="s">
        <v>69</v>
      </c>
      <c r="E6" s="76" t="s">
        <v>67</v>
      </c>
      <c r="F6" s="76"/>
      <c r="G6" s="76"/>
      <c r="H6" s="76"/>
      <c r="I6" s="76" t="s">
        <v>82</v>
      </c>
      <c r="J6" s="76">
        <v>3912700</v>
      </c>
      <c r="K6" s="76"/>
      <c r="L6" t="s">
        <v>86</v>
      </c>
    </row>
    <row r="7" spans="2:12" ht="188.5" hidden="1" x14ac:dyDescent="0.35">
      <c r="B7" s="40" t="s">
        <v>56</v>
      </c>
      <c r="C7" s="37" t="s">
        <v>54</v>
      </c>
      <c r="D7" s="67" t="s">
        <v>76</v>
      </c>
      <c r="E7" s="68" t="s">
        <v>68</v>
      </c>
      <c r="F7" s="68"/>
      <c r="G7" s="68"/>
      <c r="H7" s="68"/>
      <c r="I7" s="68" t="s">
        <v>81</v>
      </c>
      <c r="J7" s="68">
        <v>2226532.9</v>
      </c>
      <c r="K7" s="68">
        <v>2682700.66</v>
      </c>
      <c r="L7" t="s">
        <v>85</v>
      </c>
    </row>
    <row r="8" spans="2:12" ht="188.5" hidden="1" x14ac:dyDescent="0.35">
      <c r="B8" s="40" t="s">
        <v>55</v>
      </c>
      <c r="C8" s="37" t="s">
        <v>54</v>
      </c>
      <c r="D8" s="76" t="s">
        <v>75</v>
      </c>
      <c r="E8" s="60" t="s">
        <v>67</v>
      </c>
      <c r="F8" s="60"/>
      <c r="G8" s="60"/>
      <c r="H8" s="60"/>
      <c r="I8" s="76" t="s">
        <v>81</v>
      </c>
      <c r="J8" s="76">
        <v>7147971.2999999998</v>
      </c>
      <c r="K8" s="60"/>
    </row>
    <row r="9" spans="2:12" hidden="1" x14ac:dyDescent="0.35">
      <c r="B9" s="40"/>
      <c r="C9" s="37"/>
      <c r="D9" s="76"/>
      <c r="E9" s="60"/>
      <c r="F9" s="60"/>
      <c r="G9" s="60"/>
      <c r="H9" s="60"/>
      <c r="I9" s="76"/>
      <c r="J9" s="76"/>
      <c r="K9" s="60"/>
    </row>
    <row r="10" spans="2:12" ht="29" hidden="1" x14ac:dyDescent="0.35">
      <c r="B10" s="40" t="s">
        <v>53</v>
      </c>
      <c r="C10" s="58" t="s">
        <v>84</v>
      </c>
      <c r="D10" s="76" t="s">
        <v>66</v>
      </c>
      <c r="E10" s="60" t="s">
        <v>65</v>
      </c>
      <c r="F10" s="60"/>
      <c r="G10" s="60"/>
      <c r="H10" s="60"/>
      <c r="I10" s="60"/>
      <c r="J10" s="76">
        <v>11197618.35</v>
      </c>
      <c r="K10" s="76">
        <v>9787532.8699999992</v>
      </c>
    </row>
    <row r="11" spans="2:12" hidden="1" x14ac:dyDescent="0.35">
      <c r="B11" s="147" t="s">
        <v>50</v>
      </c>
      <c r="C11" s="147"/>
      <c r="D11" s="75">
        <f>SUM(Tabela10[css])</f>
        <v>24484822.549999997</v>
      </c>
      <c r="E11" s="74">
        <f>SUM(Tabela10[antt])</f>
        <v>12470233.529999999</v>
      </c>
      <c r="F11" s="74"/>
      <c r="G11" s="74"/>
      <c r="H11" s="74"/>
      <c r="I11" s="74"/>
      <c r="J11" s="60"/>
      <c r="K11" s="60"/>
    </row>
    <row r="12" spans="2:12" hidden="1" x14ac:dyDescent="0.35">
      <c r="B12" s="25"/>
      <c r="C12" s="37"/>
      <c r="D12" s="58"/>
      <c r="E12" s="60"/>
      <c r="F12" s="60"/>
      <c r="G12" s="60"/>
      <c r="H12" s="60"/>
      <c r="I12" s="60"/>
      <c r="J12" s="60"/>
      <c r="K12" s="60"/>
    </row>
    <row r="13" spans="2:12" hidden="1" x14ac:dyDescent="0.35">
      <c r="C13" s="37"/>
      <c r="D13" s="58"/>
      <c r="E13" s="60"/>
      <c r="F13" s="60"/>
      <c r="G13" s="60"/>
      <c r="H13" s="60"/>
      <c r="I13" s="60"/>
      <c r="J13" s="60"/>
      <c r="K13" s="60"/>
    </row>
    <row r="14" spans="2:12" hidden="1" x14ac:dyDescent="0.35">
      <c r="C14" s="37"/>
      <c r="D14" s="58"/>
      <c r="E14" s="60"/>
      <c r="F14" s="60"/>
      <c r="G14" s="60"/>
      <c r="H14" s="60"/>
      <c r="I14" s="60"/>
      <c r="J14" s="60"/>
      <c r="K14" s="60"/>
    </row>
    <row r="15" spans="2:12" hidden="1" x14ac:dyDescent="0.35">
      <c r="C15" s="37"/>
      <c r="D15" s="37"/>
      <c r="E15" s="50"/>
      <c r="F15" s="50"/>
      <c r="G15" s="50"/>
      <c r="H15" s="50"/>
      <c r="I15" s="50"/>
      <c r="J15" s="50"/>
      <c r="K15" s="50"/>
    </row>
    <row r="16" spans="2:12" ht="28.5" hidden="1" customHeight="1" x14ac:dyDescent="0.35">
      <c r="B16" s="49" t="s">
        <v>2</v>
      </c>
      <c r="C16" s="49" t="s">
        <v>61</v>
      </c>
      <c r="D16" s="49" t="s">
        <v>77</v>
      </c>
      <c r="E16" s="49" t="s">
        <v>72</v>
      </c>
      <c r="F16" s="49"/>
      <c r="G16" s="49"/>
      <c r="H16" s="49"/>
      <c r="I16" s="49" t="s">
        <v>83</v>
      </c>
      <c r="J16" s="58"/>
      <c r="K16" s="58"/>
    </row>
    <row r="17" spans="2:13" ht="174" hidden="1" x14ac:dyDescent="0.35">
      <c r="B17" s="59" t="s">
        <v>58</v>
      </c>
      <c r="C17" s="59" t="s">
        <v>57</v>
      </c>
      <c r="D17" s="59" t="s">
        <v>69</v>
      </c>
      <c r="E17" s="59" t="s">
        <v>67</v>
      </c>
      <c r="F17" s="59"/>
      <c r="G17" s="59"/>
      <c r="H17" s="59"/>
      <c r="I17" s="59" t="s">
        <v>82</v>
      </c>
      <c r="J17" s="58"/>
      <c r="K17" s="58"/>
    </row>
    <row r="18" spans="2:13" ht="188.5" hidden="1" x14ac:dyDescent="0.35">
      <c r="B18" s="58" t="s">
        <v>56</v>
      </c>
      <c r="C18" s="58" t="s">
        <v>54</v>
      </c>
      <c r="D18" s="58" t="s">
        <v>76</v>
      </c>
      <c r="E18" s="58" t="s">
        <v>68</v>
      </c>
      <c r="F18" s="58"/>
      <c r="G18" s="58"/>
      <c r="H18" s="58"/>
      <c r="I18" s="58" t="s">
        <v>81</v>
      </c>
      <c r="J18" s="58"/>
      <c r="K18" s="58"/>
    </row>
    <row r="19" spans="2:13" ht="188.5" hidden="1" x14ac:dyDescent="0.35">
      <c r="B19" s="59" t="s">
        <v>55</v>
      </c>
      <c r="C19" s="59" t="s">
        <v>54</v>
      </c>
      <c r="D19" s="59" t="s">
        <v>75</v>
      </c>
      <c r="E19" s="59" t="s">
        <v>67</v>
      </c>
      <c r="F19" s="59"/>
      <c r="G19" s="59"/>
      <c r="H19" s="59"/>
      <c r="I19" s="59" t="s">
        <v>81</v>
      </c>
      <c r="J19" s="58"/>
      <c r="K19" s="58"/>
    </row>
    <row r="20" spans="2:13" ht="145" hidden="1" x14ac:dyDescent="0.35">
      <c r="B20" s="149" t="s">
        <v>53</v>
      </c>
      <c r="C20" s="58" t="s">
        <v>52</v>
      </c>
      <c r="D20" s="149" t="s">
        <v>66</v>
      </c>
      <c r="E20" s="149" t="s">
        <v>65</v>
      </c>
      <c r="F20" s="58"/>
      <c r="G20" s="58"/>
      <c r="H20" s="58"/>
      <c r="I20" s="58" t="s">
        <v>80</v>
      </c>
      <c r="J20" s="58"/>
      <c r="K20" s="58"/>
    </row>
    <row r="21" spans="2:13" ht="152.25" hidden="1" customHeight="1" x14ac:dyDescent="0.35">
      <c r="B21" s="149"/>
      <c r="C21" s="58" t="s">
        <v>51</v>
      </c>
      <c r="D21" s="149"/>
      <c r="E21" s="149"/>
      <c r="F21" s="58"/>
      <c r="G21" s="58"/>
      <c r="H21" s="58"/>
      <c r="I21" s="58" t="s">
        <v>79</v>
      </c>
      <c r="J21" s="58"/>
      <c r="K21" s="58"/>
    </row>
    <row r="22" spans="2:13" hidden="1" x14ac:dyDescent="0.35">
      <c r="B22" s="147" t="s">
        <v>50</v>
      </c>
      <c r="C22" s="147"/>
      <c r="D22" s="64">
        <f>SUM(Tabela10[css])</f>
        <v>24484822.549999997</v>
      </c>
      <c r="E22" s="63">
        <f>SUM(Tabela10[antt])</f>
        <v>12470233.529999999</v>
      </c>
      <c r="F22" s="63"/>
      <c r="G22" s="63"/>
      <c r="H22" s="63"/>
      <c r="I22" s="74"/>
      <c r="J22" s="58"/>
      <c r="K22" s="58"/>
    </row>
    <row r="23" spans="2:13" hidden="1" x14ac:dyDescent="0.35">
      <c r="B23" s="58"/>
      <c r="C23" s="58"/>
      <c r="D23" s="58"/>
      <c r="E23" s="58"/>
      <c r="F23" s="58"/>
      <c r="G23" s="58"/>
      <c r="H23" s="58"/>
      <c r="I23" s="58"/>
      <c r="J23" s="58"/>
      <c r="K23" s="58"/>
    </row>
    <row r="24" spans="2:13" hidden="1" x14ac:dyDescent="0.35"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2:13" ht="174" hidden="1" x14ac:dyDescent="0.35">
      <c r="B25" s="58"/>
      <c r="C25" s="58"/>
      <c r="D25" s="58"/>
      <c r="E25" s="58"/>
      <c r="F25" s="58"/>
      <c r="G25" s="58"/>
      <c r="H25" s="58"/>
      <c r="I25" s="25" t="s">
        <v>78</v>
      </c>
      <c r="J25" s="58"/>
      <c r="K25" s="58"/>
    </row>
    <row r="26" spans="2:13" hidden="1" x14ac:dyDescent="0.35">
      <c r="B26" s="58"/>
      <c r="C26" s="58"/>
      <c r="D26" s="58"/>
      <c r="E26" s="58"/>
      <c r="F26" s="58"/>
      <c r="G26" s="73">
        <v>45717</v>
      </c>
      <c r="H26" s="73"/>
      <c r="I26" s="73">
        <v>44470</v>
      </c>
      <c r="J26" s="71">
        <v>1.74682</v>
      </c>
      <c r="K26" s="58"/>
    </row>
    <row r="27" spans="2:13" ht="15" hidden="1" thickBot="1" x14ac:dyDescent="0.4">
      <c r="B27" s="58"/>
      <c r="C27" s="58"/>
      <c r="D27" s="58"/>
      <c r="E27" s="58"/>
      <c r="F27" s="58"/>
      <c r="G27" s="58"/>
      <c r="H27" s="58"/>
      <c r="I27" s="73">
        <v>44287</v>
      </c>
      <c r="J27" s="72">
        <v>1.6521429960440099</v>
      </c>
      <c r="K27" s="68">
        <f>(J32/J27)*J28</f>
        <v>3174357.1917270636</v>
      </c>
      <c r="L27" s="71">
        <v>1.74682</v>
      </c>
      <c r="M27" s="70">
        <f>(J34/L27)*J28</f>
        <v>10953585.162494762</v>
      </c>
    </row>
    <row r="28" spans="2:13" hidden="1" x14ac:dyDescent="0.35">
      <c r="B28" s="58"/>
      <c r="C28" s="58"/>
      <c r="D28" s="58"/>
      <c r="E28" s="58"/>
      <c r="F28" s="58"/>
      <c r="G28" s="58"/>
      <c r="H28" s="58"/>
      <c r="I28" s="58"/>
      <c r="J28" s="69">
        <v>1.9549300000000001</v>
      </c>
      <c r="K28" s="58"/>
    </row>
    <row r="29" spans="2:13" hidden="1" x14ac:dyDescent="0.35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2:13" ht="51.75" hidden="1" customHeight="1" x14ac:dyDescent="0.35">
      <c r="B30" s="49" t="s">
        <v>2</v>
      </c>
      <c r="C30" s="49" t="s">
        <v>61</v>
      </c>
      <c r="D30" s="49" t="s">
        <v>77</v>
      </c>
      <c r="E30" s="49" t="s">
        <v>72</v>
      </c>
      <c r="F30" s="49"/>
      <c r="G30" s="49" t="s">
        <v>64</v>
      </c>
      <c r="H30" s="49"/>
      <c r="I30" s="49" t="s">
        <v>63</v>
      </c>
    </row>
    <row r="31" spans="2:13" ht="29" hidden="1" x14ac:dyDescent="0.35">
      <c r="B31" s="59" t="s">
        <v>58</v>
      </c>
      <c r="C31" s="59" t="s">
        <v>57</v>
      </c>
      <c r="D31" s="59" t="s">
        <v>69</v>
      </c>
      <c r="E31" s="59" t="s">
        <v>67</v>
      </c>
      <c r="F31" s="59"/>
      <c r="G31" s="59" t="s">
        <v>67</v>
      </c>
      <c r="H31" s="59"/>
      <c r="I31" s="47">
        <v>19009188.23</v>
      </c>
      <c r="J31" s="59" t="s">
        <v>67</v>
      </c>
    </row>
    <row r="32" spans="2:13" ht="29" hidden="1" x14ac:dyDescent="0.35">
      <c r="B32" s="58" t="s">
        <v>56</v>
      </c>
      <c r="C32" s="58" t="s">
        <v>54</v>
      </c>
      <c r="D32" s="58" t="s">
        <v>76</v>
      </c>
      <c r="E32" s="58" t="s">
        <v>68</v>
      </c>
      <c r="F32" s="58"/>
      <c r="G32" s="66">
        <v>3174357.1917270636</v>
      </c>
      <c r="H32" s="66"/>
      <c r="I32" s="60">
        <v>3818624.83</v>
      </c>
      <c r="J32" s="68">
        <v>2682700.66</v>
      </c>
    </row>
    <row r="33" spans="2:11" ht="29" hidden="1" x14ac:dyDescent="0.35">
      <c r="B33" s="59" t="s">
        <v>55</v>
      </c>
      <c r="C33" s="59" t="s">
        <v>54</v>
      </c>
      <c r="D33" s="59" t="s">
        <v>75</v>
      </c>
      <c r="E33" s="59" t="s">
        <v>67</v>
      </c>
      <c r="F33" s="59"/>
      <c r="G33" s="59" t="s">
        <v>67</v>
      </c>
      <c r="H33" s="59"/>
      <c r="I33" s="47">
        <v>10520641.59</v>
      </c>
      <c r="J33" s="59" t="s">
        <v>67</v>
      </c>
    </row>
    <row r="34" spans="2:11" hidden="1" x14ac:dyDescent="0.35">
      <c r="B34" s="149" t="s">
        <v>53</v>
      </c>
      <c r="C34" s="58" t="s">
        <v>52</v>
      </c>
      <c r="D34" s="149" t="s">
        <v>66</v>
      </c>
      <c r="E34" s="149" t="s">
        <v>65</v>
      </c>
      <c r="F34" s="58"/>
      <c r="G34" s="154">
        <f>M27</f>
        <v>10953585.162494762</v>
      </c>
      <c r="H34" s="68"/>
      <c r="I34" s="150">
        <v>12672184.720000001</v>
      </c>
      <c r="J34" s="154">
        <v>9787532.8699999992</v>
      </c>
    </row>
    <row r="35" spans="2:11" hidden="1" x14ac:dyDescent="0.35">
      <c r="B35" s="149"/>
      <c r="C35" s="58" t="s">
        <v>51</v>
      </c>
      <c r="D35" s="149"/>
      <c r="E35" s="149"/>
      <c r="F35" s="58"/>
      <c r="G35" s="149"/>
      <c r="H35" s="58"/>
      <c r="I35" s="150"/>
      <c r="J35" s="149"/>
    </row>
    <row r="36" spans="2:11" hidden="1" x14ac:dyDescent="0.35">
      <c r="B36" s="147" t="s">
        <v>50</v>
      </c>
      <c r="C36" s="147"/>
      <c r="D36" s="64">
        <f>SUM(Tabela10[css])</f>
        <v>24484822.549999997</v>
      </c>
      <c r="E36" s="63">
        <f>SUM(Tabela10[antt])</f>
        <v>12470233.529999999</v>
      </c>
      <c r="F36" s="63"/>
      <c r="G36" s="63">
        <f>SUM(G31:G35)</f>
        <v>14127942.354221825</v>
      </c>
      <c r="H36" s="63"/>
      <c r="I36" s="62">
        <f>SUM(I31:I35)</f>
        <v>46020639.370000005</v>
      </c>
    </row>
    <row r="37" spans="2:11" hidden="1" x14ac:dyDescent="0.35">
      <c r="B37" s="148" t="s">
        <v>49</v>
      </c>
      <c r="C37" s="148"/>
      <c r="D37" s="148"/>
      <c r="E37" s="148"/>
      <c r="F37" s="61"/>
      <c r="G37" s="61"/>
      <c r="H37" s="61"/>
      <c r="I37" s="55">
        <v>20228044.539999999</v>
      </c>
    </row>
    <row r="38" spans="2:11" hidden="1" x14ac:dyDescent="0.35">
      <c r="B38" s="148" t="s">
        <v>47</v>
      </c>
      <c r="C38" s="148"/>
      <c r="D38" s="148"/>
      <c r="E38" s="148"/>
      <c r="F38" s="61"/>
      <c r="G38" s="61"/>
      <c r="H38" s="61"/>
      <c r="I38" s="55">
        <f>SUM(I36:I37)</f>
        <v>66248683.910000004</v>
      </c>
    </row>
    <row r="39" spans="2:11" hidden="1" x14ac:dyDescent="0.35"/>
    <row r="40" spans="2:11" ht="29" hidden="1" x14ac:dyDescent="0.35">
      <c r="J40" s="25" t="s">
        <v>74</v>
      </c>
      <c r="K40">
        <v>1.0803199999999999</v>
      </c>
    </row>
    <row r="41" spans="2:11" hidden="1" x14ac:dyDescent="0.35">
      <c r="J41" s="7">
        <v>45717</v>
      </c>
      <c r="K41">
        <v>2.1029100000000001</v>
      </c>
    </row>
    <row r="42" spans="2:11" hidden="1" x14ac:dyDescent="0.35">
      <c r="J42" s="7">
        <v>45748</v>
      </c>
      <c r="K42">
        <v>2.1119500000000002</v>
      </c>
    </row>
    <row r="43" spans="2:11" hidden="1" x14ac:dyDescent="0.35">
      <c r="J43" s="7">
        <v>45231</v>
      </c>
      <c r="K43">
        <v>1.9549300000000001</v>
      </c>
    </row>
    <row r="44" spans="2:11" ht="58" hidden="1" x14ac:dyDescent="0.35">
      <c r="B44" s="49" t="s">
        <v>2</v>
      </c>
      <c r="C44" s="49" t="s">
        <v>61</v>
      </c>
      <c r="D44" s="49" t="s">
        <v>73</v>
      </c>
      <c r="E44" s="49" t="s">
        <v>72</v>
      </c>
      <c r="F44" s="49" t="s">
        <v>71</v>
      </c>
      <c r="G44" s="49" t="s">
        <v>70</v>
      </c>
      <c r="H44" s="49" t="s">
        <v>60</v>
      </c>
      <c r="I44" s="49" t="s">
        <v>63</v>
      </c>
    </row>
    <row r="45" spans="2:11" ht="29" hidden="1" x14ac:dyDescent="0.35">
      <c r="B45" s="59" t="s">
        <v>58</v>
      </c>
      <c r="C45" s="59" t="s">
        <v>57</v>
      </c>
      <c r="D45" s="59" t="s">
        <v>69</v>
      </c>
      <c r="E45" s="59" t="s">
        <v>67</v>
      </c>
      <c r="F45" s="65">
        <v>11712318.109999999</v>
      </c>
      <c r="G45" s="59" t="s">
        <v>67</v>
      </c>
      <c r="H45" s="59"/>
      <c r="I45" s="47">
        <v>19009188.23</v>
      </c>
    </row>
    <row r="46" spans="2:11" hidden="1" x14ac:dyDescent="0.35">
      <c r="B46" s="58" t="s">
        <v>56</v>
      </c>
      <c r="C46" s="58" t="s">
        <v>54</v>
      </c>
      <c r="D46" s="67">
        <v>3818624.83</v>
      </c>
      <c r="E46" s="58" t="s">
        <v>68</v>
      </c>
      <c r="F46" s="58"/>
      <c r="G46" s="66">
        <f>(J32/J27)*K41</f>
        <v>3414642.7146009114</v>
      </c>
      <c r="H46" s="66">
        <f>(J32/J27)*K42</f>
        <v>3429321.5977390357</v>
      </c>
      <c r="I46" s="60">
        <v>3818624.83</v>
      </c>
    </row>
    <row r="47" spans="2:11" ht="29" hidden="1" x14ac:dyDescent="0.35">
      <c r="B47" s="59" t="s">
        <v>55</v>
      </c>
      <c r="C47" s="59" t="s">
        <v>54</v>
      </c>
      <c r="D47" s="65">
        <v>7147971.2999999998</v>
      </c>
      <c r="E47" s="59" t="s">
        <v>67</v>
      </c>
      <c r="F47" s="59"/>
      <c r="G47" s="59" t="s">
        <v>67</v>
      </c>
      <c r="H47" s="59"/>
      <c r="I47" s="47">
        <v>10520641.59</v>
      </c>
    </row>
    <row r="48" spans="2:11" hidden="1" x14ac:dyDescent="0.35">
      <c r="B48" s="149" t="s">
        <v>53</v>
      </c>
      <c r="C48" s="58" t="s">
        <v>52</v>
      </c>
      <c r="D48" s="149" t="s">
        <v>66</v>
      </c>
      <c r="E48" s="149" t="s">
        <v>65</v>
      </c>
      <c r="F48" s="155">
        <v>11626428.189999999</v>
      </c>
      <c r="G48" s="154">
        <f>(J34/J26)*K41</f>
        <v>11782725.608621208</v>
      </c>
      <c r="H48" s="154">
        <f>(J34/J26)*K42</f>
        <v>11833377.24825483</v>
      </c>
      <c r="I48" s="150">
        <v>12672184.720000001</v>
      </c>
    </row>
    <row r="49" spans="2:9" hidden="1" x14ac:dyDescent="0.35">
      <c r="B49" s="149"/>
      <c r="C49" s="58" t="s">
        <v>51</v>
      </c>
      <c r="D49" s="149"/>
      <c r="E49" s="149"/>
      <c r="F49" s="149"/>
      <c r="G49" s="149"/>
      <c r="H49" s="154"/>
      <c r="I49" s="150"/>
    </row>
    <row r="50" spans="2:9" hidden="1" x14ac:dyDescent="0.35">
      <c r="B50" s="147" t="s">
        <v>50</v>
      </c>
      <c r="C50" s="147"/>
      <c r="D50" s="64">
        <f>SUM(Tabela10[css])</f>
        <v>24484822.549999997</v>
      </c>
      <c r="E50" s="63">
        <f>SUM(Tabela10[antt])</f>
        <v>12470233.529999999</v>
      </c>
      <c r="F50" s="63"/>
      <c r="G50" s="63">
        <f>SUM(G45:G49)</f>
        <v>15197368.323222119</v>
      </c>
      <c r="H50" s="63">
        <f>SUM(H45:H49)</f>
        <v>15262698.845993865</v>
      </c>
      <c r="I50" s="62">
        <f>SUM(I45:I49)</f>
        <v>46020639.370000005</v>
      </c>
    </row>
    <row r="51" spans="2:9" hidden="1" x14ac:dyDescent="0.35">
      <c r="B51" s="148" t="s">
        <v>49</v>
      </c>
      <c r="C51" s="148"/>
      <c r="D51" s="148"/>
      <c r="E51" s="148"/>
      <c r="F51" s="61"/>
      <c r="G51" s="61"/>
      <c r="H51" s="61"/>
      <c r="I51" s="55">
        <v>20228044.539999999</v>
      </c>
    </row>
    <row r="52" spans="2:9" hidden="1" x14ac:dyDescent="0.35">
      <c r="B52" s="148" t="s">
        <v>47</v>
      </c>
      <c r="C52" s="148"/>
      <c r="D52" s="148"/>
      <c r="E52" s="148"/>
      <c r="F52" s="61"/>
      <c r="G52" s="61"/>
      <c r="H52" s="61"/>
      <c r="I52" s="55">
        <f>SUM(I50:I51)</f>
        <v>66248683.910000004</v>
      </c>
    </row>
    <row r="53" spans="2:9" hidden="1" x14ac:dyDescent="0.35"/>
    <row r="54" spans="2:9" hidden="1" x14ac:dyDescent="0.35"/>
    <row r="55" spans="2:9" hidden="1" x14ac:dyDescent="0.35"/>
    <row r="56" spans="2:9" hidden="1" x14ac:dyDescent="0.35"/>
    <row r="57" spans="2:9" ht="43.5" hidden="1" x14ac:dyDescent="0.35">
      <c r="B57" s="49" t="s">
        <v>2</v>
      </c>
      <c r="C57" s="49" t="s">
        <v>61</v>
      </c>
      <c r="D57" s="49" t="s">
        <v>64</v>
      </c>
      <c r="E57" s="49" t="s">
        <v>63</v>
      </c>
    </row>
    <row r="58" spans="2:9" hidden="1" x14ac:dyDescent="0.35">
      <c r="B58" s="59" t="s">
        <v>58</v>
      </c>
      <c r="C58" s="59" t="s">
        <v>57</v>
      </c>
      <c r="D58" s="47">
        <v>11712318.109999999</v>
      </c>
      <c r="E58" s="47">
        <v>19009188.23</v>
      </c>
    </row>
    <row r="59" spans="2:9" hidden="1" x14ac:dyDescent="0.35">
      <c r="B59" s="58" t="s">
        <v>56</v>
      </c>
      <c r="C59" s="58" t="s">
        <v>54</v>
      </c>
      <c r="D59" s="60">
        <v>0</v>
      </c>
      <c r="E59" s="60">
        <v>3818624.83</v>
      </c>
    </row>
    <row r="60" spans="2:9" ht="29" hidden="1" x14ac:dyDescent="0.35">
      <c r="B60" s="59" t="s">
        <v>55</v>
      </c>
      <c r="C60" s="59" t="s">
        <v>54</v>
      </c>
      <c r="D60" s="47">
        <v>0</v>
      </c>
      <c r="E60" s="47">
        <v>10520641.59</v>
      </c>
    </row>
    <row r="61" spans="2:9" hidden="1" x14ac:dyDescent="0.35">
      <c r="B61" s="149" t="s">
        <v>53</v>
      </c>
      <c r="C61" s="58" t="s">
        <v>52</v>
      </c>
      <c r="D61" s="150">
        <v>11626428.189999999</v>
      </c>
      <c r="E61" s="150">
        <v>12672184.720000001</v>
      </c>
    </row>
    <row r="62" spans="2:9" hidden="1" x14ac:dyDescent="0.35">
      <c r="B62" s="149"/>
      <c r="C62" s="58" t="s">
        <v>51</v>
      </c>
      <c r="D62" s="150"/>
      <c r="E62" s="150"/>
    </row>
    <row r="63" spans="2:9" hidden="1" x14ac:dyDescent="0.35">
      <c r="B63" s="151" t="s">
        <v>50</v>
      </c>
      <c r="C63" s="151"/>
      <c r="D63" s="53">
        <f>SUM(D58:D62)</f>
        <v>23338746.299999997</v>
      </c>
      <c r="E63" s="53">
        <f>SUM(E58:E62)</f>
        <v>46020639.370000005</v>
      </c>
    </row>
    <row r="64" spans="2:9" ht="15" hidden="1" customHeight="1" x14ac:dyDescent="0.35">
      <c r="B64" s="152" t="s">
        <v>62</v>
      </c>
      <c r="C64" s="152"/>
      <c r="D64" s="56" t="s">
        <v>48</v>
      </c>
      <c r="E64" s="55">
        <v>20228044.539999999</v>
      </c>
    </row>
    <row r="65" spans="2:7" hidden="1" x14ac:dyDescent="0.35">
      <c r="B65" s="151" t="s">
        <v>47</v>
      </c>
      <c r="C65" s="151"/>
      <c r="D65" s="54"/>
      <c r="E65" s="53">
        <f>SUM(E63:E64)</f>
        <v>66248683.910000004</v>
      </c>
    </row>
    <row r="66" spans="2:7" hidden="1" x14ac:dyDescent="0.35">
      <c r="B66" s="153" t="s">
        <v>46</v>
      </c>
      <c r="C66" s="153"/>
      <c r="D66" s="153"/>
      <c r="E66" s="153"/>
    </row>
    <row r="67" spans="2:7" hidden="1" x14ac:dyDescent="0.35">
      <c r="B67" s="153"/>
      <c r="C67" s="153"/>
      <c r="D67" s="153"/>
      <c r="E67" s="153"/>
    </row>
    <row r="68" spans="2:7" hidden="1" x14ac:dyDescent="0.35"/>
    <row r="72" spans="2:7" ht="43.5" x14ac:dyDescent="0.35">
      <c r="B72" s="49" t="s">
        <v>2</v>
      </c>
      <c r="C72" s="49" t="s">
        <v>61</v>
      </c>
      <c r="D72" s="49" t="s">
        <v>60</v>
      </c>
      <c r="E72" s="49" t="s">
        <v>59</v>
      </c>
    </row>
    <row r="73" spans="2:7" x14ac:dyDescent="0.35">
      <c r="B73" s="59" t="s">
        <v>58</v>
      </c>
      <c r="C73" s="59" t="s">
        <v>57</v>
      </c>
      <c r="D73" s="47">
        <f>(D58/K43)*K42</f>
        <v>12653051.634797409</v>
      </c>
      <c r="E73" s="47">
        <f>E58*K$40</f>
        <v>20536006.228633601</v>
      </c>
    </row>
    <row r="74" spans="2:7" x14ac:dyDescent="0.35">
      <c r="B74" s="58" t="s">
        <v>173</v>
      </c>
      <c r="C74" s="58" t="s">
        <v>54</v>
      </c>
      <c r="D74" s="60">
        <v>0</v>
      </c>
      <c r="E74" s="60">
        <f>E59*K40</f>
        <v>4125336.7763455999</v>
      </c>
    </row>
    <row r="75" spans="2:7" ht="29" x14ac:dyDescent="0.35">
      <c r="B75" s="59" t="s">
        <v>55</v>
      </c>
      <c r="C75" s="59" t="s">
        <v>54</v>
      </c>
      <c r="D75" s="47">
        <v>0</v>
      </c>
      <c r="E75" s="47">
        <f>E60*K40</f>
        <v>11365659.5225088</v>
      </c>
    </row>
    <row r="76" spans="2:7" x14ac:dyDescent="0.35">
      <c r="B76" s="149" t="s">
        <v>53</v>
      </c>
      <c r="C76" s="58" t="s">
        <v>52</v>
      </c>
      <c r="D76" s="150">
        <f>(D61/K43)*K42</f>
        <v>12560263.035438865</v>
      </c>
      <c r="E76" s="150">
        <f>E61*K40</f>
        <v>13690014.596710401</v>
      </c>
    </row>
    <row r="77" spans="2:7" x14ac:dyDescent="0.35">
      <c r="B77" s="149"/>
      <c r="C77" s="58" t="s">
        <v>51</v>
      </c>
      <c r="D77" s="150"/>
      <c r="E77" s="150"/>
      <c r="G77" s="57"/>
    </row>
    <row r="78" spans="2:7" x14ac:dyDescent="0.35">
      <c r="B78" s="151" t="s">
        <v>50</v>
      </c>
      <c r="C78" s="151"/>
      <c r="D78" s="53">
        <f>SUM(D73:D77)</f>
        <v>25213314.670236275</v>
      </c>
      <c r="E78" s="53">
        <f>SUM(E73:E77)</f>
        <v>49717017.124198399</v>
      </c>
    </row>
    <row r="79" spans="2:7" x14ac:dyDescent="0.35">
      <c r="B79" s="152" t="s">
        <v>49</v>
      </c>
      <c r="C79" s="152"/>
      <c r="D79" s="56" t="s">
        <v>174</v>
      </c>
      <c r="E79" s="55">
        <f>E64*K40</f>
        <v>21852761.077452797</v>
      </c>
    </row>
    <row r="80" spans="2:7" x14ac:dyDescent="0.35">
      <c r="B80" s="151" t="s">
        <v>47</v>
      </c>
      <c r="C80" s="151"/>
      <c r="D80" s="54"/>
      <c r="E80" s="53">
        <f>SUM(E78:E79)</f>
        <v>71569778.201651201</v>
      </c>
    </row>
    <row r="81" spans="2:5" x14ac:dyDescent="0.35">
      <c r="B81" s="153" t="s">
        <v>175</v>
      </c>
      <c r="C81" s="153"/>
      <c r="D81" s="153"/>
      <c r="E81" s="153"/>
    </row>
    <row r="82" spans="2:5" x14ac:dyDescent="0.35">
      <c r="B82" s="153"/>
      <c r="C82" s="153"/>
      <c r="D82" s="153"/>
      <c r="E82" s="153"/>
    </row>
    <row r="83" spans="2:5" x14ac:dyDescent="0.35">
      <c r="B83" s="15" t="s">
        <v>176</v>
      </c>
    </row>
    <row r="85" spans="2:5" x14ac:dyDescent="0.35">
      <c r="B85" s="6"/>
      <c r="C85" s="2"/>
    </row>
    <row r="86" spans="2:5" x14ac:dyDescent="0.35">
      <c r="B86" s="6"/>
      <c r="C86" s="2"/>
    </row>
    <row r="87" spans="2:5" x14ac:dyDescent="0.35">
      <c r="C87" s="2"/>
    </row>
    <row r="89" spans="2:5" x14ac:dyDescent="0.35">
      <c r="B89" s="6"/>
    </row>
  </sheetData>
  <mergeCells count="38">
    <mergeCell ref="B38:E38"/>
    <mergeCell ref="B11:C11"/>
    <mergeCell ref="B20:B21"/>
    <mergeCell ref="D20:D21"/>
    <mergeCell ref="E20:E21"/>
    <mergeCell ref="B22:C22"/>
    <mergeCell ref="B34:B35"/>
    <mergeCell ref="D34:D35"/>
    <mergeCell ref="E34:E35"/>
    <mergeCell ref="I48:I49"/>
    <mergeCell ref="B48:B49"/>
    <mergeCell ref="D48:D49"/>
    <mergeCell ref="E48:E49"/>
    <mergeCell ref="F48:F49"/>
    <mergeCell ref="G48:G49"/>
    <mergeCell ref="H48:H49"/>
    <mergeCell ref="G34:G35"/>
    <mergeCell ref="I34:I35"/>
    <mergeCell ref="J34:J35"/>
    <mergeCell ref="B36:C36"/>
    <mergeCell ref="B37:E37"/>
    <mergeCell ref="B78:C78"/>
    <mergeCell ref="B79:C79"/>
    <mergeCell ref="B80:C80"/>
    <mergeCell ref="B81:E82"/>
    <mergeCell ref="B63:C63"/>
    <mergeCell ref="B64:C64"/>
    <mergeCell ref="B65:C65"/>
    <mergeCell ref="B66:E67"/>
    <mergeCell ref="B76:B77"/>
    <mergeCell ref="D76:D77"/>
    <mergeCell ref="E76:E77"/>
    <mergeCell ref="B50:C50"/>
    <mergeCell ref="B51:E51"/>
    <mergeCell ref="B52:E52"/>
    <mergeCell ref="B61:B62"/>
    <mergeCell ref="D61:D62"/>
    <mergeCell ref="E61:E6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6637-3363-4D5B-9F5D-28839C0D8E1E}">
  <sheetPr>
    <pageSetUpPr fitToPage="1"/>
  </sheetPr>
  <dimension ref="A1:C30"/>
  <sheetViews>
    <sheetView showGridLines="0" workbookViewId="0">
      <selection activeCell="C17" sqref="C17"/>
    </sheetView>
  </sheetViews>
  <sheetFormatPr defaultColWidth="9" defaultRowHeight="14.5" x14ac:dyDescent="0.35"/>
  <cols>
    <col min="1" max="1" width="19.36328125" customWidth="1"/>
    <col min="2" max="2" width="26.7265625" customWidth="1"/>
    <col min="3" max="3" width="31" customWidth="1"/>
    <col min="4" max="4" width="18" customWidth="1"/>
    <col min="5" max="5" width="19.7265625" customWidth="1"/>
    <col min="6" max="6" width="13" customWidth="1"/>
    <col min="7" max="7" width="17" bestFit="1" customWidth="1"/>
    <col min="8" max="8" width="20" customWidth="1"/>
    <col min="9" max="9" width="18.81640625" customWidth="1"/>
    <col min="10" max="10" width="22.08984375" customWidth="1"/>
    <col min="11" max="11" width="25.81640625" customWidth="1"/>
    <col min="12" max="12" width="26.36328125" bestFit="1" customWidth="1"/>
    <col min="13" max="13" width="15.81640625" bestFit="1" customWidth="1"/>
    <col min="14" max="14" width="14.26953125" customWidth="1"/>
  </cols>
  <sheetData>
    <row r="1" spans="1:3" x14ac:dyDescent="0.35">
      <c r="A1" s="156" t="s">
        <v>115</v>
      </c>
      <c r="B1" s="156"/>
      <c r="C1" s="156"/>
    </row>
    <row r="2" spans="1:3" x14ac:dyDescent="0.35">
      <c r="A2" s="84">
        <v>2024</v>
      </c>
      <c r="B2" s="83" t="s">
        <v>102</v>
      </c>
      <c r="C2" s="85">
        <v>6801.72</v>
      </c>
    </row>
    <row r="3" spans="1:3" x14ac:dyDescent="0.35">
      <c r="A3" s="84"/>
      <c r="B3" s="83" t="s">
        <v>103</v>
      </c>
      <c r="C3" s="85">
        <v>6858.17</v>
      </c>
    </row>
    <row r="4" spans="1:3" x14ac:dyDescent="0.35">
      <c r="A4" s="82"/>
      <c r="B4" s="83" t="s">
        <v>104</v>
      </c>
      <c r="C4" s="85">
        <v>6869.14</v>
      </c>
    </row>
    <row r="5" spans="1:3" x14ac:dyDescent="0.35">
      <c r="A5" s="82"/>
      <c r="B5" s="83" t="s">
        <v>105</v>
      </c>
      <c r="C5" s="85">
        <v>6895.24</v>
      </c>
    </row>
    <row r="6" spans="1:3" x14ac:dyDescent="0.35">
      <c r="A6" s="82"/>
      <c r="B6" s="83" t="s">
        <v>106</v>
      </c>
      <c r="C6" s="85">
        <v>6926.96</v>
      </c>
    </row>
    <row r="7" spans="1:3" x14ac:dyDescent="0.35">
      <c r="A7" s="82"/>
      <c r="B7" s="83" t="s">
        <v>107</v>
      </c>
      <c r="C7" s="85">
        <v>6941.51</v>
      </c>
    </row>
    <row r="8" spans="1:3" x14ac:dyDescent="0.35">
      <c r="A8" s="82"/>
      <c r="B8" s="83" t="s">
        <v>108</v>
      </c>
      <c r="C8" s="85">
        <v>6967.89</v>
      </c>
    </row>
    <row r="9" spans="1:3" x14ac:dyDescent="0.35">
      <c r="A9" s="82"/>
      <c r="B9" s="83" t="s">
        <v>109</v>
      </c>
      <c r="C9" s="85">
        <v>6966.5</v>
      </c>
    </row>
    <row r="10" spans="1:3" x14ac:dyDescent="0.35">
      <c r="A10" s="82"/>
      <c r="B10" s="83" t="s">
        <v>110</v>
      </c>
      <c r="C10" s="85">
        <v>6997.15</v>
      </c>
    </row>
    <row r="11" spans="1:3" x14ac:dyDescent="0.35">
      <c r="A11" s="82"/>
      <c r="B11" s="83" t="s">
        <v>111</v>
      </c>
      <c r="C11" s="85">
        <v>7036.33</v>
      </c>
    </row>
    <row r="12" spans="1:3" x14ac:dyDescent="0.35">
      <c r="A12" s="82"/>
      <c r="B12" s="83" t="s">
        <v>112</v>
      </c>
      <c r="C12" s="85">
        <v>7063.77</v>
      </c>
    </row>
    <row r="13" spans="1:3" x14ac:dyDescent="0.35">
      <c r="A13" s="82"/>
      <c r="B13" s="83" t="s">
        <v>113</v>
      </c>
      <c r="C13" s="85">
        <v>7100.5</v>
      </c>
    </row>
    <row r="14" spans="1:3" x14ac:dyDescent="0.35">
      <c r="A14" s="82"/>
      <c r="B14" s="83"/>
      <c r="C14" s="85"/>
    </row>
    <row r="15" spans="1:3" x14ac:dyDescent="0.35">
      <c r="A15" s="82">
        <v>2025</v>
      </c>
      <c r="B15" s="83" t="s">
        <v>102</v>
      </c>
      <c r="C15" s="85">
        <v>7111.86</v>
      </c>
    </row>
    <row r="16" spans="1:3" x14ac:dyDescent="0.35">
      <c r="A16" s="82"/>
      <c r="B16" s="83" t="s">
        <v>103</v>
      </c>
      <c r="C16" s="85">
        <v>7205.03</v>
      </c>
    </row>
    <row r="17" spans="1:3" x14ac:dyDescent="0.35">
      <c r="A17" s="82"/>
      <c r="B17" s="83" t="s">
        <v>104</v>
      </c>
      <c r="C17" s="85">
        <v>7245.38</v>
      </c>
    </row>
    <row r="18" spans="1:3" x14ac:dyDescent="0.35">
      <c r="A18" s="82"/>
      <c r="B18" s="83" t="s">
        <v>105</v>
      </c>
      <c r="C18" s="85">
        <v>7276.54</v>
      </c>
    </row>
    <row r="19" spans="1:3" x14ac:dyDescent="0.35">
      <c r="A19" s="82"/>
      <c r="B19" s="83" t="s">
        <v>106</v>
      </c>
      <c r="C19" s="85">
        <v>7295.46</v>
      </c>
    </row>
    <row r="20" spans="1:3" x14ac:dyDescent="0.35">
      <c r="A20" s="82"/>
      <c r="B20" s="83" t="s">
        <v>107</v>
      </c>
      <c r="C20" s="85">
        <v>7312.97</v>
      </c>
    </row>
    <row r="21" spans="1:3" x14ac:dyDescent="0.35">
      <c r="A21" s="82"/>
      <c r="B21" s="83" t="s">
        <v>108</v>
      </c>
      <c r="C21" s="85">
        <v>7331.98</v>
      </c>
    </row>
    <row r="22" spans="1:3" x14ac:dyDescent="0.35">
      <c r="A22" s="82"/>
      <c r="B22" s="83" t="s">
        <v>109</v>
      </c>
      <c r="C22" s="85">
        <v>7323.91</v>
      </c>
    </row>
    <row r="23" spans="1:3" x14ac:dyDescent="0.35">
      <c r="A23" s="82"/>
      <c r="B23" s="83" t="s">
        <v>110</v>
      </c>
      <c r="C23" s="85">
        <v>7359.06</v>
      </c>
    </row>
    <row r="24" spans="1:3" x14ac:dyDescent="0.35">
      <c r="A24" s="82"/>
      <c r="B24" s="83" t="s">
        <v>111</v>
      </c>
      <c r="C24" s="85">
        <v>7365.68</v>
      </c>
    </row>
    <row r="25" spans="1:3" x14ac:dyDescent="0.35">
      <c r="A25" s="82"/>
      <c r="B25" s="83" t="s">
        <v>112</v>
      </c>
      <c r="C25" s="85">
        <v>7378.94</v>
      </c>
    </row>
    <row r="26" spans="1:3" x14ac:dyDescent="0.35">
      <c r="A26" s="82"/>
      <c r="B26" s="83" t="s">
        <v>113</v>
      </c>
      <c r="C26" s="85">
        <v>7403.29</v>
      </c>
    </row>
    <row r="27" spans="1:3" x14ac:dyDescent="0.35">
      <c r="A27" s="82"/>
      <c r="B27" s="83"/>
      <c r="C27" s="85"/>
    </row>
    <row r="28" spans="1:3" x14ac:dyDescent="0.35">
      <c r="A28" s="82">
        <v>2026</v>
      </c>
      <c r="B28" s="83" t="s">
        <v>102</v>
      </c>
      <c r="C28" s="85">
        <v>7427.72</v>
      </c>
    </row>
    <row r="29" spans="1:3" x14ac:dyDescent="0.35">
      <c r="A29" s="82"/>
      <c r="B29" s="83" t="s">
        <v>103</v>
      </c>
      <c r="C29" s="85">
        <v>7479.71</v>
      </c>
    </row>
    <row r="30" spans="1:3" x14ac:dyDescent="0.35">
      <c r="A30" s="82"/>
      <c r="B30" s="83" t="s">
        <v>104</v>
      </c>
      <c r="C30" s="85">
        <v>7545.53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D68B2CCFCF2348B7CD1314D5621238" ma:contentTypeVersion="24" ma:contentTypeDescription="Crie um novo documento." ma:contentTypeScope="" ma:versionID="40673ab665f1c92b7b224a55bc15e630">
  <xsd:schema xmlns:xsd="http://www.w3.org/2001/XMLSchema" xmlns:xs="http://www.w3.org/2001/XMLSchema" xmlns:p="http://schemas.microsoft.com/office/2006/metadata/properties" xmlns:ns1="http://schemas.microsoft.com/sharepoint/v3" xmlns:ns2="e141afcc-80ec-4b5e-9222-7263a7dc15be" xmlns:ns3="71454c51-4a3b-4d47-983c-4338cc0f8b19" targetNamespace="http://schemas.microsoft.com/office/2006/metadata/properties" ma:root="true" ma:fieldsID="37879cf1f9029d9a9099572341cf2741" ns1:_="" ns2:_="" ns3:_="">
    <xsd:import namespace="http://schemas.microsoft.com/sharepoint/v3"/>
    <xsd:import namespace="e141afcc-80ec-4b5e-9222-7263a7dc15be"/>
    <xsd:import namespace="71454c51-4a3b-4d47-983c-4338cc0f8b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Observa_x00e7__x00f5_e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41afcc-80ec-4b5e-9222-7263a7dc15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Observa_x00e7__x00f5_es" ma:index="22" nillable="true" ma:displayName="Observação" ma:format="Dropdown" ma:internalName="Observa_x00e7__x00f5_es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54c51-4a3b-4d47-983c-4338cc0f8b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6bec91-9c81-4da0-8647-6a9f2671eecd}" ma:internalName="TaxCatchAll" ma:showField="CatchAllData" ma:web="71454c51-4a3b-4d47-983c-4338cc0f8b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141afcc-80ec-4b5e-9222-7263a7dc15be">
      <Terms xmlns="http://schemas.microsoft.com/office/infopath/2007/PartnerControls"/>
    </lcf76f155ced4ddcb4097134ff3c332f>
    <TaxCatchAll xmlns="71454c51-4a3b-4d47-983c-4338cc0f8b19" xsi:nil="true"/>
    <_Flow_SignoffStatus xmlns="e141afcc-80ec-4b5e-9222-7263a7dc15be" xsi:nil="true"/>
    <Observa_x00e7__x00f5_es xmlns="e141afcc-80ec-4b5e-9222-7263a7dc15be" xsi:nil="true"/>
  </documentManagement>
</p:properties>
</file>

<file path=customXml/itemProps1.xml><?xml version="1.0" encoding="utf-8"?>
<ds:datastoreItem xmlns:ds="http://schemas.openxmlformats.org/officeDocument/2006/customXml" ds:itemID="{7027BF6D-6B70-433D-A4FA-BD74FBD988D8}"/>
</file>

<file path=customXml/itemProps2.xml><?xml version="1.0" encoding="utf-8"?>
<ds:datastoreItem xmlns:ds="http://schemas.openxmlformats.org/officeDocument/2006/customXml" ds:itemID="{7ACCC54F-5C56-41F0-B695-E560D37D06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93AA1D-A4ED-4B4C-9A4C-9E7E161B6CA5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71454c51-4a3b-4d47-983c-4338cc0f8b19"/>
    <ds:schemaRef ds:uri="http://purl.org/dc/terms/"/>
    <ds:schemaRef ds:uri="http://purl.org/dc/elements/1.1/"/>
    <ds:schemaRef ds:uri="http://schemas.microsoft.com/office/infopath/2007/PartnerControls"/>
    <ds:schemaRef ds:uri="e141afcc-80ec-4b5e-9222-7263a7dc15be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4</vt:i4>
      </vt:variant>
    </vt:vector>
  </HeadingPairs>
  <TitlesOfParts>
    <vt:vector size="14" baseType="lpstr">
      <vt:lpstr>Penalidades</vt:lpstr>
      <vt:lpstr>Dano ao pavimento</vt:lpstr>
      <vt:lpstr>Montante a maior - Cautelar</vt:lpstr>
      <vt:lpstr>Excedente-tarifario</vt:lpstr>
      <vt:lpstr>VI</vt:lpstr>
      <vt:lpstr>Acordo-original</vt:lpstr>
      <vt:lpstr>Acordo-atualização</vt:lpstr>
      <vt:lpstr>ARBITRAGEM1</vt:lpstr>
      <vt:lpstr>ARBITRAGEM2</vt:lpstr>
      <vt:lpstr>IPCA</vt:lpstr>
      <vt:lpstr>'Acordo-atualização'!Area_de_impressao</vt:lpstr>
      <vt:lpstr>'Dano ao pavimento'!Area_de_impressao</vt:lpstr>
      <vt:lpstr>'Montante a maior - Cautelar'!Area_de_impressao</vt:lpstr>
      <vt:lpstr>Penalidades!Area_de_impressao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de Lima Correa Dieguez Barreiro</dc:creator>
  <cp:lastModifiedBy>Thiago Martorelly Quirino De Aragão</cp:lastModifiedBy>
  <cp:lastPrinted>2026-05-06T21:21:06Z</cp:lastPrinted>
  <dcterms:created xsi:type="dcterms:W3CDTF">2024-04-05T14:37:40Z</dcterms:created>
  <dcterms:modified xsi:type="dcterms:W3CDTF">2026-07-30T14:45:41Z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0x01010037D68B2CCFCF2348B7CD1314D5621238</vt:lpwstr>
  </property>
  <property fmtid="{D5CDD505-2E9C-101B-9397-08002B2CF9AE}" pid="3" name="MediaServiceImageTags">
    <vt:lpwstr/>
  </property>
</Properties>
</file>